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3318\"/>
    </mc:Choice>
  </mc:AlternateContent>
  <bookViews>
    <workbookView xWindow="0" yWindow="0" windowWidth="28800" windowHeight="10935" tabRatio="868"/>
  </bookViews>
  <sheets>
    <sheet name="Подпрограмма II" sheetId="32" r:id="rId1"/>
  </sheets>
  <definedNames>
    <definedName name="_xlnm.Print_Area" localSheetId="0">'Подпрограмма II'!$A$1:$P$214</definedName>
  </definedNames>
  <calcPr calcId="162913"/>
</workbook>
</file>

<file path=xl/calcChain.xml><?xml version="1.0" encoding="utf-8"?>
<calcChain xmlns="http://schemas.openxmlformats.org/spreadsheetml/2006/main">
  <c r="F114" i="32" l="1"/>
  <c r="F171" i="32" l="1"/>
  <c r="F170" i="32"/>
  <c r="F169" i="32"/>
  <c r="F168" i="32"/>
  <c r="O167" i="32"/>
  <c r="N167" i="32"/>
  <c r="M167" i="32"/>
  <c r="L167" i="32"/>
  <c r="G167" i="32"/>
  <c r="E167" i="32"/>
  <c r="F167" i="32" l="1"/>
  <c r="G34" i="32" l="1"/>
  <c r="G193" i="32"/>
  <c r="G143" i="32"/>
  <c r="G135" i="32"/>
  <c r="G127" i="32"/>
  <c r="G119" i="32"/>
  <c r="G111" i="32"/>
  <c r="G95" i="32"/>
  <c r="G87" i="32"/>
  <c r="F82" i="32"/>
  <c r="G79" i="32"/>
  <c r="G71" i="32"/>
  <c r="G63" i="32"/>
  <c r="G55" i="32"/>
  <c r="G44" i="32"/>
  <c r="G36" i="32"/>
  <c r="G23" i="32"/>
  <c r="E209" i="32"/>
  <c r="E19" i="32" s="1"/>
  <c r="F205" i="32"/>
  <c r="F204" i="32"/>
  <c r="F203" i="32"/>
  <c r="F202" i="32"/>
  <c r="O201" i="32"/>
  <c r="N201" i="32"/>
  <c r="M201" i="32"/>
  <c r="L201" i="32"/>
  <c r="G201" i="32"/>
  <c r="E201" i="32"/>
  <c r="F197" i="32"/>
  <c r="F196" i="32"/>
  <c r="F195" i="32"/>
  <c r="F194" i="32"/>
  <c r="O193" i="32"/>
  <c r="N193" i="32"/>
  <c r="M193" i="32"/>
  <c r="L193" i="32"/>
  <c r="E193" i="32"/>
  <c r="O192" i="32"/>
  <c r="N192" i="32"/>
  <c r="M192" i="32"/>
  <c r="L192" i="32"/>
  <c r="G192" i="32"/>
  <c r="O191" i="32"/>
  <c r="N191" i="32"/>
  <c r="M191" i="32"/>
  <c r="L191" i="32"/>
  <c r="G191" i="32"/>
  <c r="O190" i="32"/>
  <c r="N190" i="32"/>
  <c r="M190" i="32"/>
  <c r="L190" i="32"/>
  <c r="G190" i="32"/>
  <c r="O189" i="32"/>
  <c r="N189" i="32"/>
  <c r="M189" i="32"/>
  <c r="L189" i="32"/>
  <c r="G189" i="32"/>
  <c r="F184" i="32"/>
  <c r="F183" i="32"/>
  <c r="F182" i="32"/>
  <c r="F181" i="32"/>
  <c r="O180" i="32"/>
  <c r="N180" i="32"/>
  <c r="M180" i="32"/>
  <c r="L180" i="32"/>
  <c r="G180" i="32"/>
  <c r="E180" i="32"/>
  <c r="O179" i="32"/>
  <c r="N179" i="32"/>
  <c r="M179" i="32"/>
  <c r="L179" i="32"/>
  <c r="G179" i="32"/>
  <c r="O178" i="32"/>
  <c r="N178" i="32"/>
  <c r="M178" i="32"/>
  <c r="L178" i="32"/>
  <c r="G178" i="32"/>
  <c r="F178" i="32" s="1"/>
  <c r="O177" i="32"/>
  <c r="N177" i="32"/>
  <c r="M177" i="32"/>
  <c r="L177" i="32"/>
  <c r="G177" i="32"/>
  <c r="F177" i="32" s="1"/>
  <c r="O176" i="32"/>
  <c r="N176" i="32"/>
  <c r="M176" i="32"/>
  <c r="L176" i="32"/>
  <c r="F176" i="32" s="1"/>
  <c r="G176" i="32"/>
  <c r="F163" i="32"/>
  <c r="F162" i="32"/>
  <c r="F161" i="32"/>
  <c r="F160" i="32"/>
  <c r="O159" i="32"/>
  <c r="N159" i="32"/>
  <c r="M159" i="32"/>
  <c r="L159" i="32"/>
  <c r="G159" i="32"/>
  <c r="E159" i="32"/>
  <c r="F155" i="32"/>
  <c r="F154" i="32"/>
  <c r="F153" i="32"/>
  <c r="F152" i="32"/>
  <c r="O151" i="32"/>
  <c r="N151" i="32"/>
  <c r="M151" i="32"/>
  <c r="L151" i="32"/>
  <c r="G151" i="32"/>
  <c r="E151" i="32"/>
  <c r="F147" i="32"/>
  <c r="F146" i="32"/>
  <c r="F145" i="32"/>
  <c r="F144" i="32"/>
  <c r="O143" i="32"/>
  <c r="N143" i="32"/>
  <c r="M143" i="32"/>
  <c r="L143" i="32"/>
  <c r="E143" i="32"/>
  <c r="F139" i="32"/>
  <c r="F138" i="32"/>
  <c r="F137" i="32"/>
  <c r="F136" i="32"/>
  <c r="O135" i="32"/>
  <c r="N135" i="32"/>
  <c r="M135" i="32"/>
  <c r="L135" i="32"/>
  <c r="E135" i="32"/>
  <c r="F131" i="32"/>
  <c r="F130" i="32"/>
  <c r="F129" i="32"/>
  <c r="F128" i="32"/>
  <c r="O127" i="32"/>
  <c r="N127" i="32"/>
  <c r="M127" i="32"/>
  <c r="L127" i="32"/>
  <c r="E127" i="32"/>
  <c r="F123" i="32"/>
  <c r="F122" i="32"/>
  <c r="F121" i="32"/>
  <c r="F120" i="32"/>
  <c r="O119" i="32"/>
  <c r="N119" i="32"/>
  <c r="M119" i="32"/>
  <c r="L119" i="32"/>
  <c r="E119" i="32"/>
  <c r="F115" i="32"/>
  <c r="F113" i="32"/>
  <c r="F112" i="32"/>
  <c r="O111" i="32"/>
  <c r="N111" i="32"/>
  <c r="M111" i="32"/>
  <c r="L111" i="32"/>
  <c r="E111" i="32"/>
  <c r="F107" i="32"/>
  <c r="F105" i="32"/>
  <c r="F104" i="32"/>
  <c r="O103" i="32"/>
  <c r="N103" i="32"/>
  <c r="M103" i="32"/>
  <c r="L103" i="32"/>
  <c r="G103" i="32"/>
  <c r="E103" i="32"/>
  <c r="F99" i="32"/>
  <c r="F98" i="32"/>
  <c r="F97" i="32"/>
  <c r="E97" i="32" s="1"/>
  <c r="F96" i="32"/>
  <c r="E96" i="32" s="1"/>
  <c r="O95" i="32"/>
  <c r="N95" i="32"/>
  <c r="M95" i="32"/>
  <c r="L95" i="32"/>
  <c r="F91" i="32"/>
  <c r="F89" i="32"/>
  <c r="F88" i="32"/>
  <c r="O87" i="32"/>
  <c r="N87" i="32"/>
  <c r="M87" i="32"/>
  <c r="L87" i="32"/>
  <c r="E87" i="32"/>
  <c r="F83" i="32"/>
  <c r="F81" i="32"/>
  <c r="F80" i="32"/>
  <c r="O79" i="32"/>
  <c r="N79" i="32"/>
  <c r="M79" i="32"/>
  <c r="L79" i="32"/>
  <c r="E79" i="32"/>
  <c r="F75" i="32"/>
  <c r="F74" i="32"/>
  <c r="F73" i="32"/>
  <c r="F72" i="32"/>
  <c r="O71" i="32"/>
  <c r="N71" i="32"/>
  <c r="M71" i="32"/>
  <c r="L71" i="32"/>
  <c r="E71" i="32"/>
  <c r="F67" i="32"/>
  <c r="F66" i="32"/>
  <c r="F65" i="32"/>
  <c r="F64" i="32"/>
  <c r="O63" i="32"/>
  <c r="N63" i="32"/>
  <c r="M63" i="32"/>
  <c r="L63" i="32"/>
  <c r="E63" i="32"/>
  <c r="F59" i="32"/>
  <c r="F58" i="32"/>
  <c r="F57" i="32"/>
  <c r="F56" i="32"/>
  <c r="O55" i="32"/>
  <c r="N55" i="32"/>
  <c r="M55" i="32"/>
  <c r="L55" i="32"/>
  <c r="E55" i="32"/>
  <c r="F48" i="32"/>
  <c r="F47" i="32"/>
  <c r="F46" i="32"/>
  <c r="F45" i="32"/>
  <c r="O44" i="32"/>
  <c r="N44" i="32"/>
  <c r="M44" i="32"/>
  <c r="L44" i="32"/>
  <c r="E44" i="32"/>
  <c r="F40" i="32"/>
  <c r="F39" i="32"/>
  <c r="F38" i="32"/>
  <c r="F37" i="32"/>
  <c r="O36" i="32"/>
  <c r="N36" i="32"/>
  <c r="M36" i="32"/>
  <c r="L36" i="32"/>
  <c r="E36" i="32"/>
  <c r="O35" i="32"/>
  <c r="N35" i="32"/>
  <c r="M35" i="32"/>
  <c r="L35" i="32"/>
  <c r="G35" i="32"/>
  <c r="O34" i="32"/>
  <c r="N34" i="32"/>
  <c r="M34" i="32"/>
  <c r="L34" i="32"/>
  <c r="O33" i="32"/>
  <c r="N33" i="32"/>
  <c r="M33" i="32"/>
  <c r="L33" i="32"/>
  <c r="G33" i="32"/>
  <c r="O32" i="32"/>
  <c r="N32" i="32"/>
  <c r="M32" i="32"/>
  <c r="L32" i="32"/>
  <c r="G32" i="32"/>
  <c r="F27" i="32"/>
  <c r="F26" i="32"/>
  <c r="F25" i="32"/>
  <c r="F24" i="32"/>
  <c r="O23" i="32"/>
  <c r="N23" i="32"/>
  <c r="M23" i="32"/>
  <c r="L23" i="32"/>
  <c r="E23" i="32"/>
  <c r="O22" i="32"/>
  <c r="O213" i="32" s="1"/>
  <c r="N22" i="32"/>
  <c r="M22" i="32"/>
  <c r="L22" i="32"/>
  <c r="G22" i="32"/>
  <c r="E22" i="32"/>
  <c r="O21" i="32"/>
  <c r="N21" i="32"/>
  <c r="M21" i="32"/>
  <c r="L21" i="32"/>
  <c r="G21" i="32"/>
  <c r="E21" i="32"/>
  <c r="O20" i="32"/>
  <c r="N20" i="32"/>
  <c r="M20" i="32"/>
  <c r="L20" i="32"/>
  <c r="G20" i="32"/>
  <c r="E20" i="32"/>
  <c r="O19" i="32"/>
  <c r="N19" i="32"/>
  <c r="M19" i="32"/>
  <c r="L19" i="32"/>
  <c r="G19" i="32"/>
  <c r="G175" i="32" l="1"/>
  <c r="N210" i="32"/>
  <c r="F95" i="32"/>
  <c r="G31" i="32"/>
  <c r="G212" i="32"/>
  <c r="G188" i="32"/>
  <c r="F127" i="32"/>
  <c r="G213" i="32"/>
  <c r="M31" i="32"/>
  <c r="F55" i="32"/>
  <c r="F71" i="32"/>
  <c r="F135" i="32"/>
  <c r="F151" i="32"/>
  <c r="L175" i="32"/>
  <c r="F180" i="32"/>
  <c r="L213" i="32"/>
  <c r="L31" i="32"/>
  <c r="F44" i="32"/>
  <c r="F79" i="32"/>
  <c r="F159" i="32"/>
  <c r="N212" i="32"/>
  <c r="O188" i="32"/>
  <c r="L188" i="32"/>
  <c r="M213" i="32"/>
  <c r="L212" i="32"/>
  <c r="O175" i="32"/>
  <c r="M18" i="32"/>
  <c r="F32" i="32"/>
  <c r="L211" i="32"/>
  <c r="F35" i="32"/>
  <c r="G18" i="32"/>
  <c r="F23" i="32"/>
  <c r="O18" i="32"/>
  <c r="F21" i="32"/>
  <c r="N31" i="32"/>
  <c r="F87" i="32"/>
  <c r="F103" i="32"/>
  <c r="M175" i="32"/>
  <c r="F190" i="32"/>
  <c r="F193" i="32"/>
  <c r="E18" i="32"/>
  <c r="L210" i="32"/>
  <c r="N211" i="32"/>
  <c r="N213" i="32"/>
  <c r="O31" i="32"/>
  <c r="F63" i="32"/>
  <c r="F111" i="32"/>
  <c r="F143" i="32"/>
  <c r="N175" i="32"/>
  <c r="M188" i="32"/>
  <c r="F191" i="32"/>
  <c r="O212" i="32"/>
  <c r="N188" i="32"/>
  <c r="M210" i="32"/>
  <c r="F20" i="32"/>
  <c r="O211" i="32"/>
  <c r="M212" i="32"/>
  <c r="F33" i="32"/>
  <c r="F34" i="32"/>
  <c r="F36" i="32"/>
  <c r="F119" i="32"/>
  <c r="M211" i="32"/>
  <c r="F201" i="32"/>
  <c r="N18" i="32"/>
  <c r="F22" i="32"/>
  <c r="F19" i="32"/>
  <c r="G210" i="32"/>
  <c r="G211" i="32"/>
  <c r="O210" i="32"/>
  <c r="L18" i="32"/>
  <c r="G209" i="32" l="1"/>
  <c r="F188" i="32"/>
  <c r="F175" i="32"/>
  <c r="L209" i="32"/>
  <c r="F211" i="32"/>
  <c r="O209" i="32"/>
  <c r="N209" i="32"/>
  <c r="F212" i="32"/>
  <c r="F213" i="32"/>
  <c r="F18" i="32"/>
  <c r="M209" i="32"/>
  <c r="F31" i="32"/>
  <c r="F210" i="32"/>
  <c r="F209" i="32" l="1"/>
</calcChain>
</file>

<file path=xl/sharedStrings.xml><?xml version="1.0" encoding="utf-8"?>
<sst xmlns="http://schemas.openxmlformats.org/spreadsheetml/2006/main" count="582" uniqueCount="120">
  <si>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</si>
  <si>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</si>
  <si>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</si>
  <si>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</si>
  <si>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</si>
  <si>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</si>
  <si>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</si>
  <si>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</si>
  <si>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</si>
  <si>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</si>
  <si>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</si>
  <si>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</si>
  <si>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</si>
  <si>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</si>
  <si>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</si>
  <si>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</si>
  <si>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</si>
  <si>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</si>
  <si>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</si>
  <si>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</si>
  <si>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</si>
  <si>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</si>
  <si>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</si>
  <si>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</si>
  <si>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</si>
  <si>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</si>
  <si>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2.1.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</si>
  <si>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</si>
  <si>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</si>
  <si>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</si>
  <si>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</si>
  <si>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</si>
  <si>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</si>
  <si>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</si>
  <si>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</si>
  <si>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2023-2027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</si>
  <si>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</si>
  <si>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</si>
  <si>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</si>
  <si>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</si>
  <si>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</si>
  <si>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</si>
  <si>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</si>
  <si>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</si>
  <si>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</si>
  <si>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</si>
  <si>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</si>
  <si>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</si>
  <si>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</si>
  <si>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</si>
  <si>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</si>
  <si>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2.13.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</si>
  <si>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</si>
  <si>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</si>
  <si>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</si>
  <si>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</si>
  <si>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</si>
  <si>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</si>
  <si>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</si>
  <si>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</si>
  <si>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</si>
  <si>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</si>
  <si>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</si>
  <si>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</si>
  <si>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</si>
  <si>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</si>
  <si>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</si>
  <si>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</si>
  <si>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</si>
  <si>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</si>
  <si>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</si>
  <si>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</si>
  <si>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</si>
  <si>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</si>
  <si>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</si>
  <si>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</si>
  <si>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</si>
  <si>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</si>
  <si>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</si>
  <si>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</si>
  <si>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</si>
  <si>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</si>
  <si>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</si>
  <si>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</si>
  <si>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</si>
  <si>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</si>
  <si>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</si>
  <si>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</si>
  <si>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</si>
  <si>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</si>
  <si>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>Х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</si>
  <si>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</si>
  <si>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</si>
  <si>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</si>
  <si>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</si>
  <si>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</si>
  <si>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</si>
  <si>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</si>
  <si>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</si>
  <si>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</si>
  <si>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</si>
  <si>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</si>
  <si>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</si>
  <si>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</si>
  <si>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</si>
  <si>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8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</si>
  <si>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</si>
  <si>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</si>
  <si>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</si>
  <si>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</si>
  <si>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121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</si>
  <si>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</si>
  <si>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</si>
  <si>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</si>
  <si>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</si>
  <si>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</si>
  <si>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</si>
  <si>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</si>
  <si>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</si>
  <si>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от 03.07.2023  № 3318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</si>
</sst>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protection locked="0"/>
    </xf>
    <xf numFmtId="0" fontId="1" fillId="0" borderId="0"/>
  </cellStyleXfs>
  <cellXfs count="102">
    <xf numFmtId="0" fontId="0" fillId="0" borderId="0" xfId="0"/>
    <xf numFmtId="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1" fontId="2" fillId="0" borderId="14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16" fontId="9" fillId="0" borderId="5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16" fontId="9" fillId="0" borderId="4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16" fontId="9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" fontId="3" fillId="0" borderId="0" xfId="0" applyNumberFormat="1" applyFont="1" applyFill="1"/>
    <xf numFmtId="2" fontId="3" fillId="0" borderId="0" xfId="0" applyNumberFormat="1" applyFont="1" applyFill="1"/>
    <xf numFmtId="16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16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/>
    <xf numFmtId="2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4"/>
  <sheetViews>
    <sheetView tabSelected="1" view="pageBreakPreview" zoomScale="80" zoomScaleNormal="70" zoomScaleSheetLayoutView="80" workbookViewId="0">
      <selection activeCell="A11" sqref="A11:P11"/>
    </sheetView>
  </sheetViews>
  <sheetFormatPr defaultColWidth="9.140625" defaultRowHeight="14.25" x14ac:dyDescent="0.2"/>
  <cols>
    <col min="1" max="1" width="6.7109375" style="11" customWidth="1"/>
    <col min="2" max="2" width="34.7109375" style="11" customWidth="1"/>
    <col min="3" max="3" width="13.85546875" style="11" customWidth="1"/>
    <col min="4" max="4" width="35.42578125" style="11" customWidth="1"/>
    <col min="5" max="5" width="20.5703125" style="99" hidden="1" customWidth="1"/>
    <col min="6" max="6" width="14.5703125" style="100" customWidth="1"/>
    <col min="7" max="7" width="9.85546875" style="100" customWidth="1"/>
    <col min="8" max="11" width="9.140625" style="100" customWidth="1"/>
    <col min="12" max="12" width="14.5703125" style="99" customWidth="1"/>
    <col min="13" max="13" width="14.7109375" style="99" customWidth="1"/>
    <col min="14" max="14" width="15" style="99" customWidth="1"/>
    <col min="15" max="15" width="12.85546875" style="99" customWidth="1"/>
    <col min="16" max="16" width="21.7109375" style="99" customWidth="1"/>
    <col min="17" max="17" width="18.7109375" style="11" customWidth="1"/>
    <col min="18" max="18" width="13.7109375" style="11" customWidth="1"/>
    <col min="19" max="19" width="9.85546875" style="11" bestFit="1" customWidth="1"/>
    <col min="20" max="20" width="12.5703125" style="11" customWidth="1"/>
    <col min="21" max="16384" width="9.140625" style="11"/>
  </cols>
  <sheetData>
    <row r="1" spans="1:16" s="4" customFormat="1" ht="15.75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P1" s="5" t="s">
        <v>112</v>
      </c>
    </row>
    <row r="2" spans="1:16" s="4" customFormat="1" ht="15.75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P2" s="5"/>
    </row>
    <row r="3" spans="1:16" s="4" customFormat="1" ht="15.75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P3" s="5" t="s">
        <v>119</v>
      </c>
    </row>
    <row r="4" spans="1:16" s="4" customFormat="1" ht="15.7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P4" s="5"/>
    </row>
    <row r="5" spans="1:16" s="4" customFormat="1" ht="15.75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P5" s="6" t="s">
        <v>113</v>
      </c>
    </row>
    <row r="6" spans="1:16" s="4" customFormat="1" ht="15.75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P6" s="6" t="s">
        <v>115</v>
      </c>
    </row>
    <row r="7" spans="1:16" s="4" customFormat="1" ht="15.75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P7" s="7" t="s">
        <v>118</v>
      </c>
    </row>
    <row r="8" spans="1:16" s="4" customFormat="1" ht="15.75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P8" s="7" t="s">
        <v>116</v>
      </c>
    </row>
    <row r="9" spans="1:16" s="9" customFormat="1" ht="15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s="9" customFormat="1" ht="14.1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22.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2" customFormat="1" ht="15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22.5" customHeight="1" x14ac:dyDescent="0.2">
      <c r="A13" s="10" t="s">
        <v>117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12" customFormat="1" ht="15.75" x14ac:dyDescent="0.2">
      <c r="A14" s="13"/>
      <c r="B14" s="13"/>
      <c r="C14" s="13"/>
      <c r="D14" s="13"/>
      <c r="E14" s="14"/>
      <c r="F14" s="15"/>
      <c r="G14" s="15"/>
      <c r="H14" s="15"/>
      <c r="I14" s="15"/>
      <c r="J14" s="15"/>
      <c r="K14" s="15"/>
      <c r="L14" s="14"/>
      <c r="M14" s="14"/>
      <c r="N14" s="14"/>
      <c r="O14" s="14"/>
      <c r="P14" s="14"/>
    </row>
    <row r="15" spans="1:16" ht="18" customHeight="1" x14ac:dyDescent="0.2">
      <c r="A15" s="16" t="s">
        <v>3</v>
      </c>
      <c r="B15" s="16" t="s">
        <v>13</v>
      </c>
      <c r="C15" s="16" t="s">
        <v>14</v>
      </c>
      <c r="D15" s="16" t="s">
        <v>6</v>
      </c>
      <c r="E15" s="17" t="s">
        <v>20</v>
      </c>
      <c r="F15" s="18" t="s">
        <v>15</v>
      </c>
      <c r="G15" s="19" t="s">
        <v>7</v>
      </c>
      <c r="H15" s="20"/>
      <c r="I15" s="20"/>
      <c r="J15" s="20"/>
      <c r="K15" s="20"/>
      <c r="L15" s="20"/>
      <c r="M15" s="20"/>
      <c r="N15" s="20"/>
      <c r="O15" s="21"/>
      <c r="P15" s="18" t="s">
        <v>9</v>
      </c>
    </row>
    <row r="16" spans="1:16" ht="111" customHeight="1" x14ac:dyDescent="0.2">
      <c r="A16" s="16"/>
      <c r="B16" s="16"/>
      <c r="C16" s="16"/>
      <c r="D16" s="16"/>
      <c r="E16" s="17"/>
      <c r="F16" s="22"/>
      <c r="G16" s="23" t="s">
        <v>24</v>
      </c>
      <c r="H16" s="23"/>
      <c r="I16" s="23"/>
      <c r="J16" s="23"/>
      <c r="K16" s="23"/>
      <c r="L16" s="24" t="s">
        <v>25</v>
      </c>
      <c r="M16" s="24" t="s">
        <v>31</v>
      </c>
      <c r="N16" s="24" t="s">
        <v>32</v>
      </c>
      <c r="O16" s="24" t="s">
        <v>33</v>
      </c>
      <c r="P16" s="22"/>
    </row>
    <row r="17" spans="1:16" ht="15" x14ac:dyDescent="0.2">
      <c r="A17" s="25">
        <v>1</v>
      </c>
      <c r="B17" s="25">
        <v>2</v>
      </c>
      <c r="C17" s="25">
        <v>3</v>
      </c>
      <c r="D17" s="25">
        <v>4</v>
      </c>
      <c r="E17" s="26">
        <v>5</v>
      </c>
      <c r="F17" s="27">
        <v>5</v>
      </c>
      <c r="G17" s="28">
        <v>5</v>
      </c>
      <c r="H17" s="29"/>
      <c r="I17" s="29"/>
      <c r="J17" s="29"/>
      <c r="K17" s="30"/>
      <c r="L17" s="27">
        <v>7</v>
      </c>
      <c r="M17" s="27">
        <v>8</v>
      </c>
      <c r="N17" s="27">
        <v>9</v>
      </c>
      <c r="O17" s="27">
        <v>10</v>
      </c>
      <c r="P17" s="27">
        <v>11</v>
      </c>
    </row>
    <row r="18" spans="1:16" ht="30" customHeight="1" x14ac:dyDescent="0.2">
      <c r="A18" s="31" t="s">
        <v>4</v>
      </c>
      <c r="B18" s="32" t="s">
        <v>34</v>
      </c>
      <c r="C18" s="33" t="s">
        <v>35</v>
      </c>
      <c r="D18" s="34" t="s">
        <v>2</v>
      </c>
      <c r="E18" s="35">
        <f>SUM(E19:E22)</f>
        <v>0</v>
      </c>
      <c r="F18" s="35">
        <f t="shared" ref="F18:O18" si="0">SUM(F19:F22)</f>
        <v>1943.47</v>
      </c>
      <c r="G18" s="36">
        <f>SUM(G19:K22)</f>
        <v>1943.47</v>
      </c>
      <c r="H18" s="37"/>
      <c r="I18" s="37"/>
      <c r="J18" s="37"/>
      <c r="K18" s="38"/>
      <c r="L18" s="35">
        <f t="shared" si="0"/>
        <v>0</v>
      </c>
      <c r="M18" s="35">
        <f t="shared" si="0"/>
        <v>0</v>
      </c>
      <c r="N18" s="35">
        <f t="shared" si="0"/>
        <v>0</v>
      </c>
      <c r="O18" s="35">
        <f t="shared" si="0"/>
        <v>0</v>
      </c>
      <c r="P18" s="39" t="s">
        <v>89</v>
      </c>
    </row>
    <row r="19" spans="1:16" ht="14.25" customHeight="1" x14ac:dyDescent="0.2">
      <c r="A19" s="40"/>
      <c r="B19" s="41"/>
      <c r="C19" s="33"/>
      <c r="D19" s="34" t="s">
        <v>1</v>
      </c>
      <c r="E19" s="35">
        <f>E209</f>
        <v>0</v>
      </c>
      <c r="F19" s="35">
        <f>SUM(G19:O19)</f>
        <v>0</v>
      </c>
      <c r="G19" s="36">
        <f>G24</f>
        <v>0</v>
      </c>
      <c r="H19" s="37"/>
      <c r="I19" s="37"/>
      <c r="J19" s="37"/>
      <c r="K19" s="38"/>
      <c r="L19" s="35">
        <f>L24</f>
        <v>0</v>
      </c>
      <c r="M19" s="35">
        <f>M24</f>
        <v>0</v>
      </c>
      <c r="N19" s="35">
        <f>N24</f>
        <v>0</v>
      </c>
      <c r="O19" s="35">
        <f>O24</f>
        <v>0</v>
      </c>
      <c r="P19" s="42"/>
    </row>
    <row r="20" spans="1:16" ht="28.5" x14ac:dyDescent="0.2">
      <c r="A20" s="40"/>
      <c r="B20" s="41"/>
      <c r="C20" s="33"/>
      <c r="D20" s="34" t="s">
        <v>5</v>
      </c>
      <c r="E20" s="35">
        <f>E210</f>
        <v>0</v>
      </c>
      <c r="F20" s="35">
        <f>SUM(G20:O20)</f>
        <v>1272.96</v>
      </c>
      <c r="G20" s="36">
        <f>G25</f>
        <v>1272.96</v>
      </c>
      <c r="H20" s="37"/>
      <c r="I20" s="37"/>
      <c r="J20" s="37"/>
      <c r="K20" s="38"/>
      <c r="L20" s="35">
        <f t="shared" ref="L20:O22" si="1">L25</f>
        <v>0</v>
      </c>
      <c r="M20" s="35">
        <f t="shared" si="1"/>
        <v>0</v>
      </c>
      <c r="N20" s="35">
        <f t="shared" si="1"/>
        <v>0</v>
      </c>
      <c r="O20" s="35">
        <f t="shared" si="1"/>
        <v>0</v>
      </c>
      <c r="P20" s="42"/>
    </row>
    <row r="21" spans="1:16" ht="28.5" x14ac:dyDescent="0.2">
      <c r="A21" s="40"/>
      <c r="B21" s="41"/>
      <c r="C21" s="33"/>
      <c r="D21" s="34" t="s">
        <v>12</v>
      </c>
      <c r="E21" s="35">
        <f>E211</f>
        <v>0</v>
      </c>
      <c r="F21" s="35">
        <f>SUM(G21:O21)</f>
        <v>670.51</v>
      </c>
      <c r="G21" s="36">
        <f>G26</f>
        <v>670.51</v>
      </c>
      <c r="H21" s="37"/>
      <c r="I21" s="37"/>
      <c r="J21" s="37"/>
      <c r="K21" s="38"/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42"/>
    </row>
    <row r="22" spans="1:16" ht="14.25" customHeight="1" x14ac:dyDescent="0.2">
      <c r="A22" s="43"/>
      <c r="B22" s="44"/>
      <c r="C22" s="33"/>
      <c r="D22" s="34" t="s">
        <v>17</v>
      </c>
      <c r="E22" s="35">
        <f>E212</f>
        <v>0</v>
      </c>
      <c r="F22" s="35">
        <f>SUM(G22:O22)</f>
        <v>0</v>
      </c>
      <c r="G22" s="36">
        <f>G27</f>
        <v>0</v>
      </c>
      <c r="H22" s="37"/>
      <c r="I22" s="37"/>
      <c r="J22" s="37"/>
      <c r="K22" s="38"/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0</v>
      </c>
      <c r="P22" s="45"/>
    </row>
    <row r="23" spans="1:16" ht="15" customHeight="1" x14ac:dyDescent="0.2">
      <c r="A23" s="31" t="s">
        <v>10</v>
      </c>
      <c r="B23" s="46" t="s">
        <v>30</v>
      </c>
      <c r="C23" s="47" t="s">
        <v>35</v>
      </c>
      <c r="D23" s="48" t="s">
        <v>2</v>
      </c>
      <c r="E23" s="1">
        <f t="shared" ref="E23:O23" si="2">SUM(E24:E27)</f>
        <v>729.19</v>
      </c>
      <c r="F23" s="49">
        <f t="shared" si="2"/>
        <v>1943.47</v>
      </c>
      <c r="G23" s="50">
        <f>SUM(G24:K27)</f>
        <v>1943.47</v>
      </c>
      <c r="H23" s="51"/>
      <c r="I23" s="51"/>
      <c r="J23" s="51"/>
      <c r="K23" s="52"/>
      <c r="L23" s="1">
        <f t="shared" ref="L23:M23" si="3">SUM(L24:L27)</f>
        <v>0</v>
      </c>
      <c r="M23" s="1">
        <f t="shared" si="3"/>
        <v>0</v>
      </c>
      <c r="N23" s="1">
        <f t="shared" si="2"/>
        <v>0</v>
      </c>
      <c r="O23" s="1">
        <f t="shared" si="2"/>
        <v>0</v>
      </c>
      <c r="P23" s="39" t="s">
        <v>89</v>
      </c>
    </row>
    <row r="24" spans="1:16" ht="15" x14ac:dyDescent="0.2">
      <c r="A24" s="40"/>
      <c r="B24" s="46"/>
      <c r="C24" s="53"/>
      <c r="D24" s="48" t="s">
        <v>1</v>
      </c>
      <c r="E24" s="1">
        <v>0</v>
      </c>
      <c r="F24" s="49">
        <f>SUM(G24:O24)</f>
        <v>0</v>
      </c>
      <c r="G24" s="50">
        <v>0</v>
      </c>
      <c r="H24" s="51"/>
      <c r="I24" s="51"/>
      <c r="J24" s="51"/>
      <c r="K24" s="52"/>
      <c r="L24" s="1">
        <v>0</v>
      </c>
      <c r="M24" s="1">
        <v>0</v>
      </c>
      <c r="N24" s="1">
        <v>0</v>
      </c>
      <c r="O24" s="1">
        <v>0</v>
      </c>
      <c r="P24" s="42"/>
    </row>
    <row r="25" spans="1:16" ht="30" x14ac:dyDescent="0.2">
      <c r="A25" s="40"/>
      <c r="B25" s="46"/>
      <c r="C25" s="53"/>
      <c r="D25" s="48" t="s">
        <v>5</v>
      </c>
      <c r="E25" s="1">
        <v>467.41</v>
      </c>
      <c r="F25" s="49">
        <f>SUM(G25:O25)</f>
        <v>1272.96</v>
      </c>
      <c r="G25" s="50">
        <v>1272.96</v>
      </c>
      <c r="H25" s="51"/>
      <c r="I25" s="51"/>
      <c r="J25" s="51"/>
      <c r="K25" s="52"/>
      <c r="L25" s="1">
        <v>0</v>
      </c>
      <c r="M25" s="1">
        <v>0</v>
      </c>
      <c r="N25" s="1">
        <v>0</v>
      </c>
      <c r="O25" s="1">
        <v>0</v>
      </c>
      <c r="P25" s="42"/>
    </row>
    <row r="26" spans="1:16" ht="30" x14ac:dyDescent="0.2">
      <c r="A26" s="40"/>
      <c r="B26" s="46"/>
      <c r="C26" s="53"/>
      <c r="D26" s="48" t="s">
        <v>12</v>
      </c>
      <c r="E26" s="1">
        <v>261.77999999999997</v>
      </c>
      <c r="F26" s="49">
        <f>SUM(G26:O26)</f>
        <v>670.51</v>
      </c>
      <c r="G26" s="50">
        <v>670.51</v>
      </c>
      <c r="H26" s="51"/>
      <c r="I26" s="51"/>
      <c r="J26" s="51"/>
      <c r="K26" s="52"/>
      <c r="L26" s="1">
        <v>0</v>
      </c>
      <c r="M26" s="1">
        <v>0</v>
      </c>
      <c r="N26" s="1">
        <v>0</v>
      </c>
      <c r="O26" s="1">
        <v>0</v>
      </c>
      <c r="P26" s="42"/>
    </row>
    <row r="27" spans="1:16" ht="33" customHeight="1" x14ac:dyDescent="0.2">
      <c r="A27" s="40"/>
      <c r="B27" s="46"/>
      <c r="C27" s="54"/>
      <c r="D27" s="48" t="s">
        <v>17</v>
      </c>
      <c r="E27" s="1">
        <v>0</v>
      </c>
      <c r="F27" s="49">
        <f>SUM(G27:O27)</f>
        <v>0</v>
      </c>
      <c r="G27" s="50">
        <v>0</v>
      </c>
      <c r="H27" s="51"/>
      <c r="I27" s="51"/>
      <c r="J27" s="51"/>
      <c r="K27" s="52"/>
      <c r="L27" s="1">
        <v>0</v>
      </c>
      <c r="M27" s="1">
        <v>0</v>
      </c>
      <c r="N27" s="1">
        <v>0</v>
      </c>
      <c r="O27" s="1">
        <v>0</v>
      </c>
      <c r="P27" s="45"/>
    </row>
    <row r="28" spans="1:16" s="62" customFormat="1" ht="15" customHeight="1" x14ac:dyDescent="0.2">
      <c r="A28" s="40"/>
      <c r="B28" s="55" t="s">
        <v>91</v>
      </c>
      <c r="C28" s="56" t="s">
        <v>77</v>
      </c>
      <c r="D28" s="56" t="s">
        <v>90</v>
      </c>
      <c r="E28" s="57"/>
      <c r="F28" s="58" t="s">
        <v>0</v>
      </c>
      <c r="G28" s="58" t="s">
        <v>69</v>
      </c>
      <c r="H28" s="59" t="s">
        <v>70</v>
      </c>
      <c r="I28" s="60"/>
      <c r="J28" s="60"/>
      <c r="K28" s="61"/>
      <c r="L28" s="39" t="s">
        <v>25</v>
      </c>
      <c r="M28" s="39" t="s">
        <v>31</v>
      </c>
      <c r="N28" s="39" t="s">
        <v>32</v>
      </c>
      <c r="O28" s="39" t="s">
        <v>33</v>
      </c>
      <c r="P28" s="39"/>
    </row>
    <row r="29" spans="1:16" ht="15" x14ac:dyDescent="0.2">
      <c r="A29" s="40"/>
      <c r="B29" s="63"/>
      <c r="C29" s="64"/>
      <c r="D29" s="64"/>
      <c r="E29" s="1"/>
      <c r="F29" s="65"/>
      <c r="G29" s="65"/>
      <c r="H29" s="66" t="s">
        <v>73</v>
      </c>
      <c r="I29" s="66" t="s">
        <v>74</v>
      </c>
      <c r="J29" s="66" t="s">
        <v>75</v>
      </c>
      <c r="K29" s="24" t="s">
        <v>76</v>
      </c>
      <c r="L29" s="45"/>
      <c r="M29" s="45"/>
      <c r="N29" s="45"/>
      <c r="O29" s="45"/>
      <c r="P29" s="42"/>
    </row>
    <row r="30" spans="1:16" ht="15" x14ac:dyDescent="0.2">
      <c r="A30" s="43"/>
      <c r="B30" s="67"/>
      <c r="C30" s="68"/>
      <c r="D30" s="68"/>
      <c r="E30" s="1"/>
      <c r="F30" s="69">
        <v>2</v>
      </c>
      <c r="G30" s="70">
        <v>2</v>
      </c>
      <c r="H30" s="71">
        <v>0</v>
      </c>
      <c r="I30" s="71">
        <v>0</v>
      </c>
      <c r="J30" s="71">
        <v>2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45"/>
    </row>
    <row r="31" spans="1:16" ht="15" customHeight="1" x14ac:dyDescent="0.2">
      <c r="A31" s="72" t="s">
        <v>8</v>
      </c>
      <c r="B31" s="73" t="s">
        <v>60</v>
      </c>
      <c r="C31" s="33" t="s">
        <v>35</v>
      </c>
      <c r="D31" s="34" t="s">
        <v>2</v>
      </c>
      <c r="E31" s="35">
        <v>0</v>
      </c>
      <c r="F31" s="35">
        <f>SUM(G31:O31)</f>
        <v>2735643.8400000003</v>
      </c>
      <c r="G31" s="36">
        <f>SUM(G32:K35)</f>
        <v>738418.39000000013</v>
      </c>
      <c r="H31" s="37"/>
      <c r="I31" s="37"/>
      <c r="J31" s="37"/>
      <c r="K31" s="38"/>
      <c r="L31" s="35">
        <f t="shared" ref="L31:O31" si="4">SUM(L32:L35)</f>
        <v>755904.85000000009</v>
      </c>
      <c r="M31" s="35">
        <f t="shared" si="4"/>
        <v>768211.60000000009</v>
      </c>
      <c r="N31" s="35">
        <f t="shared" si="4"/>
        <v>236554.5</v>
      </c>
      <c r="O31" s="35">
        <f t="shared" si="4"/>
        <v>236554.5</v>
      </c>
      <c r="P31" s="39" t="s">
        <v>89</v>
      </c>
    </row>
    <row r="32" spans="1:16" ht="14.25" customHeight="1" x14ac:dyDescent="0.2">
      <c r="A32" s="72"/>
      <c r="B32" s="73"/>
      <c r="C32" s="33"/>
      <c r="D32" s="34" t="s">
        <v>1</v>
      </c>
      <c r="E32" s="35">
        <v>0</v>
      </c>
      <c r="F32" s="35">
        <f>F45+F56+F181</f>
        <v>0</v>
      </c>
      <c r="G32" s="36">
        <f>G37+G45+G56+G64+G72+G80+G88+G96+G104+G112+G120+G128+G136</f>
        <v>0</v>
      </c>
      <c r="H32" s="37"/>
      <c r="I32" s="37"/>
      <c r="J32" s="37"/>
      <c r="K32" s="38"/>
      <c r="L32" s="35">
        <f t="shared" ref="L32:O35" si="5">L37+L45+L56+L64+L72+L80+L88+L96+L104+L112+L120+L128+L136</f>
        <v>0</v>
      </c>
      <c r="M32" s="35">
        <f t="shared" si="5"/>
        <v>0</v>
      </c>
      <c r="N32" s="35">
        <f t="shared" si="5"/>
        <v>0</v>
      </c>
      <c r="O32" s="35">
        <f t="shared" si="5"/>
        <v>0</v>
      </c>
      <c r="P32" s="42"/>
    </row>
    <row r="33" spans="1:19" ht="31.5" customHeight="1" x14ac:dyDescent="0.2">
      <c r="A33" s="72"/>
      <c r="B33" s="73"/>
      <c r="C33" s="33"/>
      <c r="D33" s="34" t="s">
        <v>5</v>
      </c>
      <c r="E33" s="35">
        <v>0</v>
      </c>
      <c r="F33" s="35">
        <f>G33+L33+M33+N33+O33</f>
        <v>4083.3</v>
      </c>
      <c r="G33" s="36">
        <f>K38+G46+G57+K65+G73+G81+K89+G97+K105+G113+G121+G129+G137</f>
        <v>2701.3</v>
      </c>
      <c r="H33" s="37"/>
      <c r="I33" s="37"/>
      <c r="J33" s="37"/>
      <c r="K33" s="38"/>
      <c r="L33" s="35">
        <f t="shared" si="5"/>
        <v>691</v>
      </c>
      <c r="M33" s="35">
        <f t="shared" si="5"/>
        <v>691</v>
      </c>
      <c r="N33" s="35">
        <f t="shared" si="5"/>
        <v>0</v>
      </c>
      <c r="O33" s="35">
        <f t="shared" si="5"/>
        <v>0</v>
      </c>
      <c r="P33" s="42"/>
    </row>
    <row r="34" spans="1:19" ht="30.75" customHeight="1" x14ac:dyDescent="0.2">
      <c r="A34" s="72"/>
      <c r="B34" s="73"/>
      <c r="C34" s="33"/>
      <c r="D34" s="34" t="s">
        <v>12</v>
      </c>
      <c r="E34" s="35">
        <v>0</v>
      </c>
      <c r="F34" s="35">
        <f>G34+L34+M34+N34+O34</f>
        <v>2731560.54</v>
      </c>
      <c r="G34" s="36">
        <f>G39+G47+G58+K66+G74+G82+K90+G98+K106+G114+G122+G130+G138</f>
        <v>735717.09000000008</v>
      </c>
      <c r="H34" s="37"/>
      <c r="I34" s="37"/>
      <c r="J34" s="37"/>
      <c r="K34" s="38"/>
      <c r="L34" s="35">
        <f t="shared" si="5"/>
        <v>755213.85000000009</v>
      </c>
      <c r="M34" s="35">
        <f t="shared" si="5"/>
        <v>767520.60000000009</v>
      </c>
      <c r="N34" s="35">
        <f t="shared" si="5"/>
        <v>236554.5</v>
      </c>
      <c r="O34" s="35">
        <f t="shared" si="5"/>
        <v>236554.5</v>
      </c>
      <c r="P34" s="42"/>
      <c r="Q34" s="74"/>
      <c r="S34" s="75"/>
    </row>
    <row r="35" spans="1:19" ht="21.75" customHeight="1" x14ac:dyDescent="0.2">
      <c r="A35" s="72"/>
      <c r="B35" s="73"/>
      <c r="C35" s="33"/>
      <c r="D35" s="34" t="s">
        <v>93</v>
      </c>
      <c r="E35" s="35">
        <v>0</v>
      </c>
      <c r="F35" s="35">
        <f>F48+F59+F184</f>
        <v>0</v>
      </c>
      <c r="G35" s="36">
        <f>K40+G48+G59+K67+G75+G83+K91+G99+K107+G115+G123+G131+G139</f>
        <v>0</v>
      </c>
      <c r="H35" s="37"/>
      <c r="I35" s="37"/>
      <c r="J35" s="37"/>
      <c r="K35" s="38"/>
      <c r="L35" s="35">
        <f t="shared" si="5"/>
        <v>0</v>
      </c>
      <c r="M35" s="35">
        <f t="shared" si="5"/>
        <v>0</v>
      </c>
      <c r="N35" s="35">
        <f t="shared" si="5"/>
        <v>0</v>
      </c>
      <c r="O35" s="35">
        <f t="shared" si="5"/>
        <v>0</v>
      </c>
      <c r="P35" s="45"/>
    </row>
    <row r="36" spans="1:19" ht="15" x14ac:dyDescent="0.2">
      <c r="A36" s="76" t="s">
        <v>26</v>
      </c>
      <c r="B36" s="77" t="s">
        <v>37</v>
      </c>
      <c r="C36" s="47" t="s">
        <v>35</v>
      </c>
      <c r="D36" s="48" t="s">
        <v>2</v>
      </c>
      <c r="E36" s="1">
        <f t="shared" ref="E36" si="6">SUM(E37:E40)</f>
        <v>17124.900000000001</v>
      </c>
      <c r="F36" s="1">
        <f>SUM(G36:O36)</f>
        <v>0</v>
      </c>
      <c r="G36" s="50">
        <f>SUM(G37:K40)</f>
        <v>0</v>
      </c>
      <c r="H36" s="51"/>
      <c r="I36" s="51"/>
      <c r="J36" s="51"/>
      <c r="K36" s="52"/>
      <c r="L36" s="1">
        <f t="shared" ref="L36:O36" si="7">SUM(L37:L40)</f>
        <v>0</v>
      </c>
      <c r="M36" s="1">
        <f t="shared" si="7"/>
        <v>0</v>
      </c>
      <c r="N36" s="1">
        <f t="shared" si="7"/>
        <v>0</v>
      </c>
      <c r="O36" s="1">
        <f t="shared" si="7"/>
        <v>0</v>
      </c>
      <c r="P36" s="39" t="s">
        <v>89</v>
      </c>
    </row>
    <row r="37" spans="1:19" ht="15" x14ac:dyDescent="0.2">
      <c r="A37" s="78"/>
      <c r="B37" s="79"/>
      <c r="C37" s="53"/>
      <c r="D37" s="48" t="s">
        <v>1</v>
      </c>
      <c r="E37" s="80">
        <v>0</v>
      </c>
      <c r="F37" s="1">
        <f>SUM(G37:O37)</f>
        <v>0</v>
      </c>
      <c r="G37" s="50">
        <v>0</v>
      </c>
      <c r="H37" s="51"/>
      <c r="I37" s="51"/>
      <c r="J37" s="51"/>
      <c r="K37" s="52"/>
      <c r="L37" s="80">
        <v>0</v>
      </c>
      <c r="M37" s="80">
        <v>0</v>
      </c>
      <c r="N37" s="80">
        <v>0</v>
      </c>
      <c r="O37" s="80">
        <v>0</v>
      </c>
      <c r="P37" s="42"/>
      <c r="Q37" s="74"/>
    </row>
    <row r="38" spans="1:19" ht="30" x14ac:dyDescent="0.2">
      <c r="A38" s="78"/>
      <c r="B38" s="79"/>
      <c r="C38" s="53"/>
      <c r="D38" s="48" t="s">
        <v>5</v>
      </c>
      <c r="E38" s="80">
        <v>0</v>
      </c>
      <c r="F38" s="1">
        <f t="shared" ref="F38:F163" si="8">SUM(K38:O38)</f>
        <v>0</v>
      </c>
      <c r="G38" s="50">
        <v>0</v>
      </c>
      <c r="H38" s="51"/>
      <c r="I38" s="51"/>
      <c r="J38" s="51"/>
      <c r="K38" s="52"/>
      <c r="L38" s="80">
        <v>0</v>
      </c>
      <c r="M38" s="80">
        <v>0</v>
      </c>
      <c r="N38" s="80">
        <v>0</v>
      </c>
      <c r="O38" s="80">
        <v>0</v>
      </c>
      <c r="P38" s="42"/>
      <c r="Q38" s="75"/>
    </row>
    <row r="39" spans="1:19" ht="30" x14ac:dyDescent="0.2">
      <c r="A39" s="78"/>
      <c r="B39" s="79"/>
      <c r="C39" s="53"/>
      <c r="D39" s="48" t="s">
        <v>12</v>
      </c>
      <c r="E39" s="80">
        <v>17124.900000000001</v>
      </c>
      <c r="F39" s="1">
        <f t="shared" si="8"/>
        <v>0</v>
      </c>
      <c r="G39" s="50">
        <v>0</v>
      </c>
      <c r="H39" s="51"/>
      <c r="I39" s="51"/>
      <c r="J39" s="51"/>
      <c r="K39" s="52"/>
      <c r="L39" s="80">
        <v>0</v>
      </c>
      <c r="M39" s="80">
        <v>0</v>
      </c>
      <c r="N39" s="80">
        <v>0</v>
      </c>
      <c r="O39" s="80">
        <v>0</v>
      </c>
      <c r="P39" s="42"/>
      <c r="Q39" s="75"/>
      <c r="R39" s="75"/>
    </row>
    <row r="40" spans="1:19" ht="15" x14ac:dyDescent="0.2">
      <c r="A40" s="78"/>
      <c r="B40" s="81"/>
      <c r="C40" s="54"/>
      <c r="D40" s="48" t="s">
        <v>17</v>
      </c>
      <c r="E40" s="80">
        <v>0</v>
      </c>
      <c r="F40" s="1">
        <f t="shared" si="8"/>
        <v>0</v>
      </c>
      <c r="G40" s="50">
        <v>0</v>
      </c>
      <c r="H40" s="51"/>
      <c r="I40" s="51"/>
      <c r="J40" s="51"/>
      <c r="K40" s="52"/>
      <c r="L40" s="80">
        <v>0</v>
      </c>
      <c r="M40" s="80">
        <v>0</v>
      </c>
      <c r="N40" s="80">
        <v>0</v>
      </c>
      <c r="O40" s="80">
        <v>0</v>
      </c>
      <c r="P40" s="45"/>
      <c r="R40" s="75"/>
    </row>
    <row r="41" spans="1:19" s="62" customFormat="1" ht="36.75" customHeight="1" x14ac:dyDescent="0.2">
      <c r="A41" s="78"/>
      <c r="B41" s="55" t="s">
        <v>104</v>
      </c>
      <c r="C41" s="56" t="s">
        <v>77</v>
      </c>
      <c r="D41" s="56" t="s">
        <v>90</v>
      </c>
      <c r="E41" s="57"/>
      <c r="F41" s="58" t="s">
        <v>0</v>
      </c>
      <c r="G41" s="58" t="s">
        <v>69</v>
      </c>
      <c r="H41" s="59" t="s">
        <v>70</v>
      </c>
      <c r="I41" s="60"/>
      <c r="J41" s="60"/>
      <c r="K41" s="61"/>
      <c r="L41" s="39" t="s">
        <v>25</v>
      </c>
      <c r="M41" s="39" t="s">
        <v>31</v>
      </c>
      <c r="N41" s="39" t="s">
        <v>32</v>
      </c>
      <c r="O41" s="39" t="s">
        <v>33</v>
      </c>
      <c r="P41" s="39"/>
    </row>
    <row r="42" spans="1:19" ht="36.75" customHeight="1" x14ac:dyDescent="0.2">
      <c r="A42" s="78"/>
      <c r="B42" s="63"/>
      <c r="C42" s="64"/>
      <c r="D42" s="64"/>
      <c r="E42" s="1"/>
      <c r="F42" s="65"/>
      <c r="G42" s="65"/>
      <c r="H42" s="66" t="s">
        <v>73</v>
      </c>
      <c r="I42" s="66" t="s">
        <v>74</v>
      </c>
      <c r="J42" s="66" t="s">
        <v>75</v>
      </c>
      <c r="K42" s="24" t="s">
        <v>76</v>
      </c>
      <c r="L42" s="45"/>
      <c r="M42" s="45"/>
      <c r="N42" s="45"/>
      <c r="O42" s="45"/>
      <c r="P42" s="42"/>
    </row>
    <row r="43" spans="1:19" ht="36.75" customHeight="1" x14ac:dyDescent="0.2">
      <c r="A43" s="82"/>
      <c r="B43" s="67"/>
      <c r="C43" s="68"/>
      <c r="D43" s="68"/>
      <c r="E43" s="1"/>
      <c r="F43" s="69" t="s">
        <v>28</v>
      </c>
      <c r="G43" s="70" t="s">
        <v>28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45"/>
    </row>
    <row r="44" spans="1:19" ht="15" x14ac:dyDescent="0.2">
      <c r="A44" s="76" t="s">
        <v>16</v>
      </c>
      <c r="B44" s="77" t="s">
        <v>38</v>
      </c>
      <c r="C44" s="47" t="s">
        <v>35</v>
      </c>
      <c r="D44" s="48" t="s">
        <v>2</v>
      </c>
      <c r="E44" s="1">
        <f t="shared" ref="E44" si="9">SUM(E45:E48)</f>
        <v>0</v>
      </c>
      <c r="F44" s="49">
        <f>SUM(G44:O44)</f>
        <v>1963.85</v>
      </c>
      <c r="G44" s="50">
        <f>SUM(G45:K48)</f>
        <v>1963.85</v>
      </c>
      <c r="H44" s="51"/>
      <c r="I44" s="51"/>
      <c r="J44" s="51"/>
      <c r="K44" s="52"/>
      <c r="L44" s="1">
        <f t="shared" ref="L44:O44" si="10">SUM(L45:L48)</f>
        <v>0</v>
      </c>
      <c r="M44" s="1">
        <f t="shared" si="10"/>
        <v>0</v>
      </c>
      <c r="N44" s="1">
        <f t="shared" si="10"/>
        <v>0</v>
      </c>
      <c r="O44" s="1">
        <f t="shared" si="10"/>
        <v>0</v>
      </c>
      <c r="P44" s="39" t="s">
        <v>89</v>
      </c>
      <c r="Q44" s="74"/>
      <c r="S44" s="75"/>
    </row>
    <row r="45" spans="1:19" ht="15" x14ac:dyDescent="0.2">
      <c r="A45" s="78"/>
      <c r="B45" s="79"/>
      <c r="C45" s="53"/>
      <c r="D45" s="48" t="s">
        <v>1</v>
      </c>
      <c r="E45" s="80">
        <v>0</v>
      </c>
      <c r="F45" s="49">
        <f>SUM(G45:O45)</f>
        <v>0</v>
      </c>
      <c r="G45" s="50">
        <v>0</v>
      </c>
      <c r="H45" s="51"/>
      <c r="I45" s="51"/>
      <c r="J45" s="51"/>
      <c r="K45" s="52"/>
      <c r="L45" s="80">
        <v>0</v>
      </c>
      <c r="M45" s="80">
        <v>0</v>
      </c>
      <c r="N45" s="80">
        <v>0</v>
      </c>
      <c r="O45" s="80">
        <v>0</v>
      </c>
      <c r="P45" s="42"/>
      <c r="R45" s="74"/>
    </row>
    <row r="46" spans="1:19" ht="30" x14ac:dyDescent="0.2">
      <c r="A46" s="78"/>
      <c r="B46" s="79"/>
      <c r="C46" s="53"/>
      <c r="D46" s="48" t="s">
        <v>5</v>
      </c>
      <c r="E46" s="80">
        <v>0</v>
      </c>
      <c r="F46" s="49">
        <f>SUM(G46:O46)</f>
        <v>1286.3</v>
      </c>
      <c r="G46" s="50">
        <v>1286.3</v>
      </c>
      <c r="H46" s="51"/>
      <c r="I46" s="51"/>
      <c r="J46" s="51"/>
      <c r="K46" s="52"/>
      <c r="L46" s="80">
        <v>0</v>
      </c>
      <c r="M46" s="80">
        <v>0</v>
      </c>
      <c r="N46" s="80">
        <v>0</v>
      </c>
      <c r="O46" s="80">
        <v>0</v>
      </c>
      <c r="P46" s="42"/>
    </row>
    <row r="47" spans="1:19" ht="30" x14ac:dyDescent="0.2">
      <c r="A47" s="78"/>
      <c r="B47" s="79"/>
      <c r="C47" s="53"/>
      <c r="D47" s="48" t="s">
        <v>12</v>
      </c>
      <c r="E47" s="80">
        <v>0</v>
      </c>
      <c r="F47" s="49">
        <f>SUM(G47:O47)</f>
        <v>677.55</v>
      </c>
      <c r="G47" s="50">
        <v>677.55</v>
      </c>
      <c r="H47" s="51"/>
      <c r="I47" s="51"/>
      <c r="J47" s="51"/>
      <c r="K47" s="52"/>
      <c r="L47" s="80">
        <v>0</v>
      </c>
      <c r="M47" s="80">
        <v>0</v>
      </c>
      <c r="N47" s="80">
        <v>0</v>
      </c>
      <c r="O47" s="80">
        <v>0</v>
      </c>
      <c r="P47" s="42"/>
      <c r="Q47" s="74"/>
    </row>
    <row r="48" spans="1:19" ht="15" x14ac:dyDescent="0.2">
      <c r="A48" s="78"/>
      <c r="B48" s="81"/>
      <c r="C48" s="54"/>
      <c r="D48" s="48" t="s">
        <v>17</v>
      </c>
      <c r="E48" s="80">
        <v>0</v>
      </c>
      <c r="F48" s="49">
        <f>SUM(G48:O48)</f>
        <v>0</v>
      </c>
      <c r="G48" s="50">
        <v>0</v>
      </c>
      <c r="H48" s="51"/>
      <c r="I48" s="51"/>
      <c r="J48" s="51"/>
      <c r="K48" s="52"/>
      <c r="L48" s="80">
        <v>0</v>
      </c>
      <c r="M48" s="80">
        <v>0</v>
      </c>
      <c r="N48" s="80">
        <v>0</v>
      </c>
      <c r="O48" s="80">
        <v>0</v>
      </c>
      <c r="P48" s="45"/>
    </row>
    <row r="49" spans="1:16" s="62" customFormat="1" ht="15" customHeight="1" x14ac:dyDescent="0.2">
      <c r="A49" s="78"/>
      <c r="B49" s="55" t="s">
        <v>101</v>
      </c>
      <c r="C49" s="56" t="s">
        <v>77</v>
      </c>
      <c r="D49" s="56" t="s">
        <v>90</v>
      </c>
      <c r="E49" s="57"/>
      <c r="F49" s="58" t="s">
        <v>0</v>
      </c>
      <c r="G49" s="58" t="s">
        <v>69</v>
      </c>
      <c r="H49" s="59" t="s">
        <v>70</v>
      </c>
      <c r="I49" s="60"/>
      <c r="J49" s="60"/>
      <c r="K49" s="61"/>
      <c r="L49" s="39" t="s">
        <v>25</v>
      </c>
      <c r="M49" s="39" t="s">
        <v>31</v>
      </c>
      <c r="N49" s="39" t="s">
        <v>32</v>
      </c>
      <c r="O49" s="39" t="s">
        <v>33</v>
      </c>
      <c r="P49" s="23"/>
    </row>
    <row r="50" spans="1:16" ht="15" x14ac:dyDescent="0.2">
      <c r="A50" s="78"/>
      <c r="B50" s="63"/>
      <c r="C50" s="64"/>
      <c r="D50" s="64"/>
      <c r="E50" s="1"/>
      <c r="F50" s="65"/>
      <c r="G50" s="65"/>
      <c r="H50" s="66" t="s">
        <v>73</v>
      </c>
      <c r="I50" s="66" t="s">
        <v>74</v>
      </c>
      <c r="J50" s="66" t="s">
        <v>75</v>
      </c>
      <c r="K50" s="24" t="s">
        <v>76</v>
      </c>
      <c r="L50" s="45"/>
      <c r="M50" s="45"/>
      <c r="N50" s="45"/>
      <c r="O50" s="45"/>
      <c r="P50" s="23"/>
    </row>
    <row r="51" spans="1:16" ht="15" x14ac:dyDescent="0.2">
      <c r="A51" s="78"/>
      <c r="B51" s="67"/>
      <c r="C51" s="68"/>
      <c r="D51" s="68"/>
      <c r="E51" s="1"/>
      <c r="F51" s="69" t="s">
        <v>111</v>
      </c>
      <c r="G51" s="70" t="s">
        <v>111</v>
      </c>
      <c r="H51" s="71">
        <v>0</v>
      </c>
      <c r="I51" s="71">
        <v>0</v>
      </c>
      <c r="J51" s="71">
        <v>4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23"/>
    </row>
    <row r="52" spans="1:16" s="62" customFormat="1" ht="27" customHeight="1" x14ac:dyDescent="0.2">
      <c r="A52" s="78"/>
      <c r="B52" s="55" t="s">
        <v>106</v>
      </c>
      <c r="C52" s="56" t="s">
        <v>77</v>
      </c>
      <c r="D52" s="56" t="s">
        <v>90</v>
      </c>
      <c r="E52" s="57"/>
      <c r="F52" s="83" t="s">
        <v>0</v>
      </c>
      <c r="G52" s="83" t="s">
        <v>69</v>
      </c>
      <c r="H52" s="59" t="s">
        <v>70</v>
      </c>
      <c r="I52" s="60"/>
      <c r="J52" s="60"/>
      <c r="K52" s="61"/>
      <c r="L52" s="39" t="s">
        <v>25</v>
      </c>
      <c r="M52" s="39" t="s">
        <v>31</v>
      </c>
      <c r="N52" s="39" t="s">
        <v>32</v>
      </c>
      <c r="O52" s="39" t="s">
        <v>33</v>
      </c>
      <c r="P52" s="23"/>
    </row>
    <row r="53" spans="1:16" ht="27" customHeight="1" x14ac:dyDescent="0.2">
      <c r="A53" s="78"/>
      <c r="B53" s="63"/>
      <c r="C53" s="64"/>
      <c r="D53" s="64"/>
      <c r="E53" s="1"/>
      <c r="F53" s="84"/>
      <c r="G53" s="84"/>
      <c r="H53" s="66" t="s">
        <v>73</v>
      </c>
      <c r="I53" s="66" t="s">
        <v>74</v>
      </c>
      <c r="J53" s="66" t="s">
        <v>75</v>
      </c>
      <c r="K53" s="24" t="s">
        <v>76</v>
      </c>
      <c r="L53" s="45"/>
      <c r="M53" s="45"/>
      <c r="N53" s="45"/>
      <c r="O53" s="45"/>
      <c r="P53" s="23"/>
    </row>
    <row r="54" spans="1:16" ht="27" customHeight="1" x14ac:dyDescent="0.2">
      <c r="A54" s="82"/>
      <c r="B54" s="67"/>
      <c r="C54" s="68"/>
      <c r="D54" s="68"/>
      <c r="E54" s="1"/>
      <c r="F54" s="69">
        <v>0</v>
      </c>
      <c r="G54" s="70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23"/>
    </row>
    <row r="55" spans="1:16" ht="15" customHeight="1" x14ac:dyDescent="0.2">
      <c r="A55" s="76" t="s">
        <v>11</v>
      </c>
      <c r="B55" s="77" t="s">
        <v>39</v>
      </c>
      <c r="C55" s="47" t="s">
        <v>35</v>
      </c>
      <c r="D55" s="48" t="s">
        <v>2</v>
      </c>
      <c r="E55" s="1">
        <f>SUM(E56:E59)</f>
        <v>0</v>
      </c>
      <c r="F55" s="49">
        <f>SUM(G55:O55)</f>
        <v>5914.5999999999995</v>
      </c>
      <c r="G55" s="50">
        <f>SUM(G56:K59)</f>
        <v>2454.1999999999998</v>
      </c>
      <c r="H55" s="51"/>
      <c r="I55" s="51"/>
      <c r="J55" s="51"/>
      <c r="K55" s="52"/>
      <c r="L55" s="1">
        <f>SUM(L56:L59)</f>
        <v>1730.2</v>
      </c>
      <c r="M55" s="1">
        <f t="shared" ref="M55:O55" si="11">SUM(M56:M59)</f>
        <v>1730.2</v>
      </c>
      <c r="N55" s="1">
        <f t="shared" si="11"/>
        <v>0</v>
      </c>
      <c r="O55" s="1">
        <f t="shared" si="11"/>
        <v>0</v>
      </c>
      <c r="P55" s="39" t="s">
        <v>89</v>
      </c>
    </row>
    <row r="56" spans="1:16" ht="15" x14ac:dyDescent="0.2">
      <c r="A56" s="78"/>
      <c r="B56" s="79"/>
      <c r="C56" s="53"/>
      <c r="D56" s="48" t="s">
        <v>1</v>
      </c>
      <c r="E56" s="80">
        <v>0</v>
      </c>
      <c r="F56" s="49">
        <f>SUM(G56:O56)</f>
        <v>0</v>
      </c>
      <c r="G56" s="50">
        <v>0</v>
      </c>
      <c r="H56" s="51"/>
      <c r="I56" s="51"/>
      <c r="J56" s="51"/>
      <c r="K56" s="52"/>
      <c r="L56" s="80">
        <v>0</v>
      </c>
      <c r="M56" s="80">
        <v>0</v>
      </c>
      <c r="N56" s="80">
        <v>0</v>
      </c>
      <c r="O56" s="80">
        <v>0</v>
      </c>
      <c r="P56" s="42"/>
    </row>
    <row r="57" spans="1:16" ht="30" x14ac:dyDescent="0.2">
      <c r="A57" s="78"/>
      <c r="B57" s="79"/>
      <c r="C57" s="53"/>
      <c r="D57" s="48" t="s">
        <v>5</v>
      </c>
      <c r="E57" s="80">
        <v>0</v>
      </c>
      <c r="F57" s="49">
        <f>SUM(G57:O57)</f>
        <v>2797</v>
      </c>
      <c r="G57" s="50">
        <v>1415</v>
      </c>
      <c r="H57" s="51"/>
      <c r="I57" s="51"/>
      <c r="J57" s="51"/>
      <c r="K57" s="52"/>
      <c r="L57" s="80">
        <v>691</v>
      </c>
      <c r="M57" s="80">
        <v>691</v>
      </c>
      <c r="N57" s="80">
        <v>0</v>
      </c>
      <c r="O57" s="80">
        <v>0</v>
      </c>
      <c r="P57" s="42"/>
    </row>
    <row r="58" spans="1:16" ht="30" x14ac:dyDescent="0.2">
      <c r="A58" s="78"/>
      <c r="B58" s="79"/>
      <c r="C58" s="53"/>
      <c r="D58" s="48" t="s">
        <v>12</v>
      </c>
      <c r="E58" s="80">
        <v>0</v>
      </c>
      <c r="F58" s="49">
        <f>SUM(G58:O58)</f>
        <v>3117.6000000000004</v>
      </c>
      <c r="G58" s="50">
        <v>1039.2</v>
      </c>
      <c r="H58" s="51"/>
      <c r="I58" s="51"/>
      <c r="J58" s="51"/>
      <c r="K58" s="52"/>
      <c r="L58" s="80">
        <v>1039.2</v>
      </c>
      <c r="M58" s="80">
        <v>1039.2</v>
      </c>
      <c r="N58" s="80">
        <v>0</v>
      </c>
      <c r="O58" s="80">
        <v>0</v>
      </c>
      <c r="P58" s="42"/>
    </row>
    <row r="59" spans="1:16" ht="15" x14ac:dyDescent="0.2">
      <c r="A59" s="78"/>
      <c r="B59" s="81"/>
      <c r="C59" s="54"/>
      <c r="D59" s="48" t="s">
        <v>17</v>
      </c>
      <c r="E59" s="80">
        <v>0</v>
      </c>
      <c r="F59" s="49">
        <f>SUM(G59:O59)</f>
        <v>0</v>
      </c>
      <c r="G59" s="50">
        <v>0</v>
      </c>
      <c r="H59" s="51"/>
      <c r="I59" s="51"/>
      <c r="J59" s="51"/>
      <c r="K59" s="52"/>
      <c r="L59" s="80">
        <v>0</v>
      </c>
      <c r="M59" s="80">
        <v>0</v>
      </c>
      <c r="N59" s="80">
        <v>0</v>
      </c>
      <c r="O59" s="80">
        <v>0</v>
      </c>
      <c r="P59" s="45"/>
    </row>
    <row r="60" spans="1:16" s="62" customFormat="1" ht="15" customHeight="1" x14ac:dyDescent="0.2">
      <c r="A60" s="78"/>
      <c r="B60" s="55" t="s">
        <v>92</v>
      </c>
      <c r="C60" s="56" t="s">
        <v>77</v>
      </c>
      <c r="D60" s="56" t="s">
        <v>90</v>
      </c>
      <c r="E60" s="57"/>
      <c r="F60" s="58" t="s">
        <v>0</v>
      </c>
      <c r="G60" s="58" t="s">
        <v>69</v>
      </c>
      <c r="H60" s="59" t="s">
        <v>70</v>
      </c>
      <c r="I60" s="60"/>
      <c r="J60" s="60"/>
      <c r="K60" s="61"/>
      <c r="L60" s="39" t="s">
        <v>25</v>
      </c>
      <c r="M60" s="39" t="s">
        <v>31</v>
      </c>
      <c r="N60" s="39" t="s">
        <v>32</v>
      </c>
      <c r="O60" s="39" t="s">
        <v>33</v>
      </c>
      <c r="P60" s="39"/>
    </row>
    <row r="61" spans="1:16" ht="15" x14ac:dyDescent="0.2">
      <c r="A61" s="78"/>
      <c r="B61" s="63"/>
      <c r="C61" s="64"/>
      <c r="D61" s="64"/>
      <c r="E61" s="1"/>
      <c r="F61" s="65"/>
      <c r="G61" s="65"/>
      <c r="H61" s="66" t="s">
        <v>73</v>
      </c>
      <c r="I61" s="66" t="s">
        <v>74</v>
      </c>
      <c r="J61" s="66" t="s">
        <v>75</v>
      </c>
      <c r="K61" s="24" t="s">
        <v>76</v>
      </c>
      <c r="L61" s="45"/>
      <c r="M61" s="45"/>
      <c r="N61" s="45"/>
      <c r="O61" s="45"/>
      <c r="P61" s="42"/>
    </row>
    <row r="62" spans="1:16" ht="15" x14ac:dyDescent="0.2">
      <c r="A62" s="82"/>
      <c r="B62" s="67"/>
      <c r="C62" s="68"/>
      <c r="D62" s="68"/>
      <c r="E62" s="1"/>
      <c r="F62" s="69" t="s">
        <v>21</v>
      </c>
      <c r="G62" s="70">
        <v>1</v>
      </c>
      <c r="H62" s="71">
        <v>1</v>
      </c>
      <c r="I62" s="71">
        <v>0</v>
      </c>
      <c r="J62" s="71">
        <v>0</v>
      </c>
      <c r="K62" s="71">
        <v>0</v>
      </c>
      <c r="L62" s="71">
        <v>1</v>
      </c>
      <c r="M62" s="71">
        <v>1</v>
      </c>
      <c r="N62" s="71">
        <v>1</v>
      </c>
      <c r="O62" s="71">
        <v>1</v>
      </c>
      <c r="P62" s="45"/>
    </row>
    <row r="63" spans="1:16" ht="15" customHeight="1" x14ac:dyDescent="0.2">
      <c r="A63" s="76" t="s">
        <v>27</v>
      </c>
      <c r="B63" s="77" t="s">
        <v>40</v>
      </c>
      <c r="C63" s="47" t="s">
        <v>35</v>
      </c>
      <c r="D63" s="48" t="s">
        <v>2</v>
      </c>
      <c r="E63" s="1">
        <f>SUM(E64:E67)</f>
        <v>0</v>
      </c>
      <c r="F63" s="49">
        <f>SUM(G63:O63)</f>
        <v>0</v>
      </c>
      <c r="G63" s="50">
        <f>SUM(G64:K67)</f>
        <v>0</v>
      </c>
      <c r="H63" s="51"/>
      <c r="I63" s="51"/>
      <c r="J63" s="51"/>
      <c r="K63" s="52"/>
      <c r="L63" s="1">
        <f>SUM(L64:L67)</f>
        <v>0</v>
      </c>
      <c r="M63" s="1">
        <f t="shared" ref="M63:O63" si="12">SUM(M64:M67)</f>
        <v>0</v>
      </c>
      <c r="N63" s="1">
        <f t="shared" si="12"/>
        <v>0</v>
      </c>
      <c r="O63" s="1">
        <f t="shared" si="12"/>
        <v>0</v>
      </c>
      <c r="P63" s="39" t="s">
        <v>89</v>
      </c>
    </row>
    <row r="64" spans="1:16" ht="15" x14ac:dyDescent="0.2">
      <c r="A64" s="78"/>
      <c r="B64" s="79"/>
      <c r="C64" s="53"/>
      <c r="D64" s="48" t="s">
        <v>1</v>
      </c>
      <c r="E64" s="80">
        <v>0</v>
      </c>
      <c r="F64" s="49">
        <f>SUM(G64:O64)</f>
        <v>0</v>
      </c>
      <c r="G64" s="50">
        <v>0</v>
      </c>
      <c r="H64" s="51"/>
      <c r="I64" s="51"/>
      <c r="J64" s="51"/>
      <c r="K64" s="52"/>
      <c r="L64" s="80">
        <v>0</v>
      </c>
      <c r="M64" s="80">
        <v>0</v>
      </c>
      <c r="N64" s="80">
        <v>0</v>
      </c>
      <c r="O64" s="80">
        <v>0</v>
      </c>
      <c r="P64" s="42"/>
    </row>
    <row r="65" spans="1:18" ht="30" x14ac:dyDescent="0.2">
      <c r="A65" s="78"/>
      <c r="B65" s="79"/>
      <c r="C65" s="53"/>
      <c r="D65" s="48" t="s">
        <v>5</v>
      </c>
      <c r="E65" s="80">
        <v>0</v>
      </c>
      <c r="F65" s="49">
        <f t="shared" si="8"/>
        <v>0</v>
      </c>
      <c r="G65" s="50">
        <v>0</v>
      </c>
      <c r="H65" s="51"/>
      <c r="I65" s="51"/>
      <c r="J65" s="51"/>
      <c r="K65" s="52"/>
      <c r="L65" s="80">
        <v>0</v>
      </c>
      <c r="M65" s="80">
        <v>0</v>
      </c>
      <c r="N65" s="80">
        <v>0</v>
      </c>
      <c r="O65" s="80">
        <v>0</v>
      </c>
      <c r="P65" s="42"/>
    </row>
    <row r="66" spans="1:18" ht="30" x14ac:dyDescent="0.2">
      <c r="A66" s="78"/>
      <c r="B66" s="79"/>
      <c r="C66" s="53"/>
      <c r="D66" s="48" t="s">
        <v>12</v>
      </c>
      <c r="E66" s="80">
        <v>0</v>
      </c>
      <c r="F66" s="49">
        <f t="shared" si="8"/>
        <v>0</v>
      </c>
      <c r="G66" s="50">
        <v>0</v>
      </c>
      <c r="H66" s="51"/>
      <c r="I66" s="51"/>
      <c r="J66" s="51"/>
      <c r="K66" s="52"/>
      <c r="L66" s="80">
        <v>0</v>
      </c>
      <c r="M66" s="80">
        <v>0</v>
      </c>
      <c r="N66" s="80">
        <v>0</v>
      </c>
      <c r="O66" s="80">
        <v>0</v>
      </c>
      <c r="P66" s="42"/>
    </row>
    <row r="67" spans="1:18" ht="15" x14ac:dyDescent="0.2">
      <c r="A67" s="78"/>
      <c r="B67" s="81"/>
      <c r="C67" s="54"/>
      <c r="D67" s="48" t="s">
        <v>17</v>
      </c>
      <c r="E67" s="80">
        <v>0</v>
      </c>
      <c r="F67" s="49">
        <f t="shared" si="8"/>
        <v>0</v>
      </c>
      <c r="G67" s="50">
        <v>0</v>
      </c>
      <c r="H67" s="51"/>
      <c r="I67" s="51"/>
      <c r="J67" s="51"/>
      <c r="K67" s="52"/>
      <c r="L67" s="80">
        <v>0</v>
      </c>
      <c r="M67" s="80">
        <v>0</v>
      </c>
      <c r="N67" s="80">
        <v>0</v>
      </c>
      <c r="O67" s="80">
        <v>0</v>
      </c>
      <c r="P67" s="45"/>
    </row>
    <row r="68" spans="1:18" s="62" customFormat="1" ht="15" customHeight="1" x14ac:dyDescent="0.2">
      <c r="A68" s="78"/>
      <c r="B68" s="55" t="s">
        <v>102</v>
      </c>
      <c r="C68" s="56" t="s">
        <v>77</v>
      </c>
      <c r="D68" s="56" t="s">
        <v>90</v>
      </c>
      <c r="E68" s="57"/>
      <c r="F68" s="58" t="s">
        <v>0</v>
      </c>
      <c r="G68" s="58" t="s">
        <v>69</v>
      </c>
      <c r="H68" s="59" t="s">
        <v>70</v>
      </c>
      <c r="I68" s="60"/>
      <c r="J68" s="60"/>
      <c r="K68" s="61"/>
      <c r="L68" s="39" t="s">
        <v>25</v>
      </c>
      <c r="M68" s="39" t="s">
        <v>31</v>
      </c>
      <c r="N68" s="39" t="s">
        <v>32</v>
      </c>
      <c r="O68" s="39" t="s">
        <v>33</v>
      </c>
      <c r="P68" s="39"/>
    </row>
    <row r="69" spans="1:18" ht="15" x14ac:dyDescent="0.2">
      <c r="A69" s="78"/>
      <c r="B69" s="63"/>
      <c r="C69" s="64"/>
      <c r="D69" s="64"/>
      <c r="E69" s="1"/>
      <c r="F69" s="65"/>
      <c r="G69" s="65"/>
      <c r="H69" s="66" t="s">
        <v>73</v>
      </c>
      <c r="I69" s="66" t="s">
        <v>74</v>
      </c>
      <c r="J69" s="66" t="s">
        <v>75</v>
      </c>
      <c r="K69" s="24" t="s">
        <v>76</v>
      </c>
      <c r="L69" s="45"/>
      <c r="M69" s="45"/>
      <c r="N69" s="45"/>
      <c r="O69" s="45"/>
      <c r="P69" s="42"/>
    </row>
    <row r="70" spans="1:18" ht="15" x14ac:dyDescent="0.2">
      <c r="A70" s="82"/>
      <c r="B70" s="67"/>
      <c r="C70" s="68"/>
      <c r="D70" s="68"/>
      <c r="E70" s="1"/>
      <c r="F70" s="69">
        <v>0</v>
      </c>
      <c r="G70" s="70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45"/>
    </row>
    <row r="71" spans="1:18" ht="15" hidden="1" customHeight="1" x14ac:dyDescent="0.2">
      <c r="A71" s="76" t="s">
        <v>41</v>
      </c>
      <c r="B71" s="77" t="s">
        <v>42</v>
      </c>
      <c r="C71" s="47" t="s">
        <v>35</v>
      </c>
      <c r="D71" s="48" t="s">
        <v>2</v>
      </c>
      <c r="E71" s="1">
        <f>SUM(E72:E75)</f>
        <v>0</v>
      </c>
      <c r="F71" s="49">
        <f>SUM(G71:O71)</f>
        <v>0</v>
      </c>
      <c r="G71" s="50">
        <f>SUM(G72:K75)</f>
        <v>0</v>
      </c>
      <c r="H71" s="51"/>
      <c r="I71" s="51"/>
      <c r="J71" s="51"/>
      <c r="K71" s="52"/>
      <c r="L71" s="1">
        <f>SUM(L72:L75)</f>
        <v>0</v>
      </c>
      <c r="M71" s="1">
        <f t="shared" ref="M71:O71" si="13">SUM(M72:M75)</f>
        <v>0</v>
      </c>
      <c r="N71" s="1">
        <f t="shared" si="13"/>
        <v>0</v>
      </c>
      <c r="O71" s="1">
        <f t="shared" si="13"/>
        <v>0</v>
      </c>
      <c r="P71" s="39" t="s">
        <v>89</v>
      </c>
    </row>
    <row r="72" spans="1:18" ht="15" hidden="1" x14ac:dyDescent="0.2">
      <c r="A72" s="78"/>
      <c r="B72" s="79"/>
      <c r="C72" s="53"/>
      <c r="D72" s="48" t="s">
        <v>1</v>
      </c>
      <c r="E72" s="80">
        <v>0</v>
      </c>
      <c r="F72" s="49">
        <f>SUM(G72:O72)</f>
        <v>0</v>
      </c>
      <c r="G72" s="50">
        <v>0</v>
      </c>
      <c r="H72" s="51"/>
      <c r="I72" s="51"/>
      <c r="J72" s="51"/>
      <c r="K72" s="52"/>
      <c r="L72" s="80">
        <v>0</v>
      </c>
      <c r="M72" s="80">
        <v>0</v>
      </c>
      <c r="N72" s="80">
        <v>0</v>
      </c>
      <c r="O72" s="80">
        <v>0</v>
      </c>
      <c r="P72" s="42"/>
    </row>
    <row r="73" spans="1:18" ht="30" hidden="1" x14ac:dyDescent="0.2">
      <c r="A73" s="78"/>
      <c r="B73" s="79"/>
      <c r="C73" s="53"/>
      <c r="D73" s="48" t="s">
        <v>5</v>
      </c>
      <c r="E73" s="80">
        <v>0</v>
      </c>
      <c r="F73" s="49">
        <f>SUM(G73:O73)</f>
        <v>0</v>
      </c>
      <c r="G73" s="50">
        <v>0</v>
      </c>
      <c r="H73" s="51"/>
      <c r="I73" s="51"/>
      <c r="J73" s="51"/>
      <c r="K73" s="52"/>
      <c r="L73" s="80">
        <v>0</v>
      </c>
      <c r="M73" s="80">
        <v>0</v>
      </c>
      <c r="N73" s="80">
        <v>0</v>
      </c>
      <c r="O73" s="80">
        <v>0</v>
      </c>
      <c r="P73" s="42"/>
    </row>
    <row r="74" spans="1:18" ht="30" hidden="1" x14ac:dyDescent="0.2">
      <c r="A74" s="78"/>
      <c r="B74" s="79"/>
      <c r="C74" s="53"/>
      <c r="D74" s="48" t="s">
        <v>12</v>
      </c>
      <c r="E74" s="80">
        <v>0</v>
      </c>
      <c r="F74" s="49">
        <f>SUM(G74:O74)</f>
        <v>0</v>
      </c>
      <c r="G74" s="50">
        <v>0</v>
      </c>
      <c r="H74" s="51"/>
      <c r="I74" s="51"/>
      <c r="J74" s="51"/>
      <c r="K74" s="52"/>
      <c r="L74" s="80">
        <v>0</v>
      </c>
      <c r="M74" s="80">
        <v>0</v>
      </c>
      <c r="N74" s="80">
        <v>0</v>
      </c>
      <c r="O74" s="80">
        <v>0</v>
      </c>
      <c r="P74" s="42"/>
    </row>
    <row r="75" spans="1:18" ht="15" hidden="1" x14ac:dyDescent="0.2">
      <c r="A75" s="78"/>
      <c r="B75" s="81"/>
      <c r="C75" s="54"/>
      <c r="D75" s="48" t="s">
        <v>17</v>
      </c>
      <c r="E75" s="80">
        <v>0</v>
      </c>
      <c r="F75" s="49">
        <f>SUM(G75:O75)</f>
        <v>0</v>
      </c>
      <c r="G75" s="50">
        <v>0</v>
      </c>
      <c r="H75" s="51"/>
      <c r="I75" s="51"/>
      <c r="J75" s="51"/>
      <c r="K75" s="52"/>
      <c r="L75" s="80">
        <v>0</v>
      </c>
      <c r="M75" s="80">
        <v>0</v>
      </c>
      <c r="N75" s="80">
        <v>0</v>
      </c>
      <c r="O75" s="80">
        <v>0</v>
      </c>
      <c r="P75" s="45"/>
    </row>
    <row r="76" spans="1:18" s="62" customFormat="1" ht="15" hidden="1" customHeight="1" x14ac:dyDescent="0.2">
      <c r="A76" s="78"/>
      <c r="B76" s="55" t="s">
        <v>79</v>
      </c>
      <c r="C76" s="56" t="s">
        <v>77</v>
      </c>
      <c r="D76" s="56" t="s">
        <v>78</v>
      </c>
      <c r="E76" s="57"/>
      <c r="F76" s="58" t="s">
        <v>0</v>
      </c>
      <c r="G76" s="58" t="s">
        <v>69</v>
      </c>
      <c r="H76" s="59" t="s">
        <v>70</v>
      </c>
      <c r="I76" s="60"/>
      <c r="J76" s="60"/>
      <c r="K76" s="61"/>
      <c r="L76" s="39" t="s">
        <v>25</v>
      </c>
      <c r="M76" s="39" t="s">
        <v>31</v>
      </c>
      <c r="N76" s="39" t="s">
        <v>32</v>
      </c>
      <c r="O76" s="39" t="s">
        <v>33</v>
      </c>
      <c r="P76" s="39"/>
    </row>
    <row r="77" spans="1:18" ht="15" hidden="1" x14ac:dyDescent="0.2">
      <c r="A77" s="78"/>
      <c r="B77" s="63"/>
      <c r="C77" s="64"/>
      <c r="D77" s="64"/>
      <c r="E77" s="1"/>
      <c r="F77" s="65"/>
      <c r="G77" s="65"/>
      <c r="H77" s="66" t="s">
        <v>73</v>
      </c>
      <c r="I77" s="66" t="s">
        <v>74</v>
      </c>
      <c r="J77" s="66" t="s">
        <v>75</v>
      </c>
      <c r="K77" s="24" t="s">
        <v>76</v>
      </c>
      <c r="L77" s="45"/>
      <c r="M77" s="45"/>
      <c r="N77" s="45"/>
      <c r="O77" s="45"/>
      <c r="P77" s="42"/>
    </row>
    <row r="78" spans="1:18" ht="15" hidden="1" x14ac:dyDescent="0.2">
      <c r="A78" s="82"/>
      <c r="B78" s="67"/>
      <c r="C78" s="68"/>
      <c r="D78" s="68"/>
      <c r="E78" s="1"/>
      <c r="F78" s="66" t="s">
        <v>72</v>
      </c>
      <c r="G78" s="49"/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45"/>
    </row>
    <row r="79" spans="1:18" ht="15" customHeight="1" x14ac:dyDescent="0.2">
      <c r="A79" s="76" t="s">
        <v>16</v>
      </c>
      <c r="B79" s="77" t="s">
        <v>43</v>
      </c>
      <c r="C79" s="47" t="s">
        <v>35</v>
      </c>
      <c r="D79" s="48" t="s">
        <v>2</v>
      </c>
      <c r="E79" s="1">
        <f>SUM(E80:E83)</f>
        <v>0</v>
      </c>
      <c r="F79" s="49">
        <f>SUM(G79:O79)</f>
        <v>1498799.6400000001</v>
      </c>
      <c r="G79" s="50">
        <f>SUM(G80:K83)</f>
        <v>494645.84</v>
      </c>
      <c r="H79" s="51"/>
      <c r="I79" s="51"/>
      <c r="J79" s="51"/>
      <c r="K79" s="52"/>
      <c r="L79" s="1">
        <f>SUM(L80:L83)</f>
        <v>502076.9</v>
      </c>
      <c r="M79" s="1">
        <f t="shared" ref="M79:O79" si="14">SUM(M80:M83)</f>
        <v>502076.9</v>
      </c>
      <c r="N79" s="1">
        <f t="shared" si="14"/>
        <v>0</v>
      </c>
      <c r="O79" s="1">
        <f t="shared" si="14"/>
        <v>0</v>
      </c>
      <c r="P79" s="39" t="s">
        <v>89</v>
      </c>
      <c r="R79" s="74"/>
    </row>
    <row r="80" spans="1:18" ht="15" x14ac:dyDescent="0.2">
      <c r="A80" s="78"/>
      <c r="B80" s="79"/>
      <c r="C80" s="53"/>
      <c r="D80" s="48" t="s">
        <v>1</v>
      </c>
      <c r="E80" s="80">
        <v>0</v>
      </c>
      <c r="F80" s="49">
        <f>SUM(G80:O80)</f>
        <v>0</v>
      </c>
      <c r="G80" s="50">
        <v>0</v>
      </c>
      <c r="H80" s="51"/>
      <c r="I80" s="51"/>
      <c r="J80" s="51"/>
      <c r="K80" s="52"/>
      <c r="L80" s="80">
        <v>0</v>
      </c>
      <c r="M80" s="80">
        <v>0</v>
      </c>
      <c r="N80" s="80">
        <v>0</v>
      </c>
      <c r="O80" s="80">
        <v>0</v>
      </c>
      <c r="P80" s="42"/>
    </row>
    <row r="81" spans="1:16" ht="30" x14ac:dyDescent="0.2">
      <c r="A81" s="78"/>
      <c r="B81" s="79"/>
      <c r="C81" s="53"/>
      <c r="D81" s="48" t="s">
        <v>5</v>
      </c>
      <c r="E81" s="80">
        <v>0</v>
      </c>
      <c r="F81" s="49">
        <f>SUM(G81:O81)</f>
        <v>0</v>
      </c>
      <c r="G81" s="50">
        <v>0</v>
      </c>
      <c r="H81" s="51"/>
      <c r="I81" s="51"/>
      <c r="J81" s="51"/>
      <c r="K81" s="52"/>
      <c r="L81" s="80">
        <v>0</v>
      </c>
      <c r="M81" s="80">
        <v>0</v>
      </c>
      <c r="N81" s="80">
        <v>0</v>
      </c>
      <c r="O81" s="80">
        <v>0</v>
      </c>
      <c r="P81" s="42"/>
    </row>
    <row r="82" spans="1:16" ht="30" x14ac:dyDescent="0.2">
      <c r="A82" s="78"/>
      <c r="B82" s="79"/>
      <c r="C82" s="53"/>
      <c r="D82" s="48" t="s">
        <v>12</v>
      </c>
      <c r="E82" s="80">
        <v>0</v>
      </c>
      <c r="F82" s="49">
        <f>SUM(G82:O82)</f>
        <v>1498799.6400000001</v>
      </c>
      <c r="G82" s="50">
        <v>494645.84</v>
      </c>
      <c r="H82" s="51"/>
      <c r="I82" s="51"/>
      <c r="J82" s="51"/>
      <c r="K82" s="52"/>
      <c r="L82" s="80">
        <v>502076.9</v>
      </c>
      <c r="M82" s="80">
        <v>502076.9</v>
      </c>
      <c r="N82" s="80">
        <v>0</v>
      </c>
      <c r="O82" s="80">
        <v>0</v>
      </c>
      <c r="P82" s="42"/>
    </row>
    <row r="83" spans="1:16" ht="15" x14ac:dyDescent="0.2">
      <c r="A83" s="78"/>
      <c r="B83" s="81"/>
      <c r="C83" s="54"/>
      <c r="D83" s="48" t="s">
        <v>17</v>
      </c>
      <c r="E83" s="80">
        <v>0</v>
      </c>
      <c r="F83" s="49">
        <f>SUM(G83:O83)</f>
        <v>0</v>
      </c>
      <c r="G83" s="50">
        <v>0</v>
      </c>
      <c r="H83" s="51"/>
      <c r="I83" s="51"/>
      <c r="J83" s="51"/>
      <c r="K83" s="52"/>
      <c r="L83" s="80">
        <v>0</v>
      </c>
      <c r="M83" s="80">
        <v>0</v>
      </c>
      <c r="N83" s="80">
        <v>0</v>
      </c>
      <c r="O83" s="80">
        <v>0</v>
      </c>
      <c r="P83" s="45"/>
    </row>
    <row r="84" spans="1:16" s="62" customFormat="1" ht="25.5" customHeight="1" x14ac:dyDescent="0.2">
      <c r="A84" s="78"/>
      <c r="B84" s="55" t="s">
        <v>107</v>
      </c>
      <c r="C84" s="56" t="s">
        <v>77</v>
      </c>
      <c r="D84" s="56" t="s">
        <v>90</v>
      </c>
      <c r="E84" s="57"/>
      <c r="F84" s="58" t="s">
        <v>0</v>
      </c>
      <c r="G84" s="58" t="s">
        <v>69</v>
      </c>
      <c r="H84" s="59" t="s">
        <v>70</v>
      </c>
      <c r="I84" s="60"/>
      <c r="J84" s="60"/>
      <c r="K84" s="61"/>
      <c r="L84" s="39" t="s">
        <v>25</v>
      </c>
      <c r="M84" s="39" t="s">
        <v>31</v>
      </c>
      <c r="N84" s="39" t="s">
        <v>32</v>
      </c>
      <c r="O84" s="39" t="s">
        <v>33</v>
      </c>
      <c r="P84" s="23"/>
    </row>
    <row r="85" spans="1:16" ht="25.5" customHeight="1" x14ac:dyDescent="0.2">
      <c r="A85" s="78"/>
      <c r="B85" s="63"/>
      <c r="C85" s="64"/>
      <c r="D85" s="64"/>
      <c r="E85" s="1"/>
      <c r="F85" s="65"/>
      <c r="G85" s="65"/>
      <c r="H85" s="66" t="s">
        <v>73</v>
      </c>
      <c r="I85" s="66" t="s">
        <v>74</v>
      </c>
      <c r="J85" s="66" t="s">
        <v>75</v>
      </c>
      <c r="K85" s="24" t="s">
        <v>76</v>
      </c>
      <c r="L85" s="45"/>
      <c r="M85" s="45"/>
      <c r="N85" s="45"/>
      <c r="O85" s="45"/>
      <c r="P85" s="23"/>
    </row>
    <row r="86" spans="1:16" ht="25.5" customHeight="1" x14ac:dyDescent="0.2">
      <c r="A86" s="82"/>
      <c r="B86" s="67"/>
      <c r="C86" s="68"/>
      <c r="D86" s="68"/>
      <c r="E86" s="1"/>
      <c r="F86" s="71">
        <v>2570623</v>
      </c>
      <c r="G86" s="71">
        <v>2570623</v>
      </c>
      <c r="H86" s="71">
        <v>2570623</v>
      </c>
      <c r="I86" s="71">
        <v>2570623</v>
      </c>
      <c r="J86" s="71">
        <v>2570623</v>
      </c>
      <c r="K86" s="71">
        <v>2570623</v>
      </c>
      <c r="L86" s="71">
        <v>2570623</v>
      </c>
      <c r="M86" s="71">
        <v>2570623</v>
      </c>
      <c r="N86" s="71">
        <v>2570623</v>
      </c>
      <c r="O86" s="71">
        <v>2570623</v>
      </c>
      <c r="P86" s="23"/>
    </row>
    <row r="87" spans="1:16" ht="15" customHeight="1" x14ac:dyDescent="0.2">
      <c r="A87" s="76" t="s">
        <v>36</v>
      </c>
      <c r="B87" s="77" t="s">
        <v>61</v>
      </c>
      <c r="C87" s="47" t="s">
        <v>35</v>
      </c>
      <c r="D87" s="48" t="s">
        <v>2</v>
      </c>
      <c r="E87" s="1">
        <f>SUM(E88:E91)</f>
        <v>0</v>
      </c>
      <c r="F87" s="49">
        <f>SUM(G87:O87)</f>
        <v>0</v>
      </c>
      <c r="G87" s="50">
        <f>SUM(G88:K91)</f>
        <v>0</v>
      </c>
      <c r="H87" s="51"/>
      <c r="I87" s="51"/>
      <c r="J87" s="51"/>
      <c r="K87" s="52"/>
      <c r="L87" s="1">
        <f>SUM(L88:L91)</f>
        <v>0</v>
      </c>
      <c r="M87" s="1">
        <f t="shared" ref="M87:O87" si="15">SUM(M88:M91)</f>
        <v>0</v>
      </c>
      <c r="N87" s="1">
        <f t="shared" si="15"/>
        <v>0</v>
      </c>
      <c r="O87" s="1">
        <f t="shared" si="15"/>
        <v>0</v>
      </c>
      <c r="P87" s="39" t="s">
        <v>89</v>
      </c>
    </row>
    <row r="88" spans="1:16" ht="15" x14ac:dyDescent="0.2">
      <c r="A88" s="78"/>
      <c r="B88" s="79"/>
      <c r="C88" s="53"/>
      <c r="D88" s="48" t="s">
        <v>1</v>
      </c>
      <c r="E88" s="80">
        <v>0</v>
      </c>
      <c r="F88" s="49">
        <f>SUM(G88:O88)</f>
        <v>0</v>
      </c>
      <c r="G88" s="50">
        <v>0</v>
      </c>
      <c r="H88" s="51"/>
      <c r="I88" s="51"/>
      <c r="J88" s="51"/>
      <c r="K88" s="52"/>
      <c r="L88" s="80">
        <v>0</v>
      </c>
      <c r="M88" s="80">
        <v>0</v>
      </c>
      <c r="N88" s="80">
        <v>0</v>
      </c>
      <c r="O88" s="80">
        <v>0</v>
      </c>
      <c r="P88" s="42"/>
    </row>
    <row r="89" spans="1:16" ht="30" x14ac:dyDescent="0.2">
      <c r="A89" s="78"/>
      <c r="B89" s="79"/>
      <c r="C89" s="53"/>
      <c r="D89" s="48" t="s">
        <v>5</v>
      </c>
      <c r="E89" s="80">
        <v>0</v>
      </c>
      <c r="F89" s="49">
        <f t="shared" si="8"/>
        <v>0</v>
      </c>
      <c r="G89" s="50">
        <v>0</v>
      </c>
      <c r="H89" s="51"/>
      <c r="I89" s="51"/>
      <c r="J89" s="51"/>
      <c r="K89" s="52"/>
      <c r="L89" s="80">
        <v>0</v>
      </c>
      <c r="M89" s="80">
        <v>0</v>
      </c>
      <c r="N89" s="80">
        <v>0</v>
      </c>
      <c r="O89" s="80">
        <v>0</v>
      </c>
      <c r="P89" s="42"/>
    </row>
    <row r="90" spans="1:16" ht="30" x14ac:dyDescent="0.2">
      <c r="A90" s="78"/>
      <c r="B90" s="79"/>
      <c r="C90" s="53"/>
      <c r="D90" s="48" t="s">
        <v>12</v>
      </c>
      <c r="E90" s="80">
        <v>0</v>
      </c>
      <c r="F90" s="49">
        <v>0</v>
      </c>
      <c r="G90" s="50">
        <v>0</v>
      </c>
      <c r="H90" s="51"/>
      <c r="I90" s="51"/>
      <c r="J90" s="51"/>
      <c r="K90" s="52"/>
      <c r="L90" s="80">
        <v>0</v>
      </c>
      <c r="M90" s="80">
        <v>0</v>
      </c>
      <c r="N90" s="80">
        <v>0</v>
      </c>
      <c r="O90" s="80">
        <v>0</v>
      </c>
      <c r="P90" s="42"/>
    </row>
    <row r="91" spans="1:16" ht="15" x14ac:dyDescent="0.2">
      <c r="A91" s="78"/>
      <c r="B91" s="81"/>
      <c r="C91" s="54"/>
      <c r="D91" s="48" t="s">
        <v>17</v>
      </c>
      <c r="E91" s="80">
        <v>0</v>
      </c>
      <c r="F91" s="49">
        <f t="shared" si="8"/>
        <v>0</v>
      </c>
      <c r="G91" s="50">
        <v>0</v>
      </c>
      <c r="H91" s="51"/>
      <c r="I91" s="51"/>
      <c r="J91" s="51"/>
      <c r="K91" s="52"/>
      <c r="L91" s="80">
        <v>0</v>
      </c>
      <c r="M91" s="80">
        <v>0</v>
      </c>
      <c r="N91" s="80">
        <v>0</v>
      </c>
      <c r="O91" s="80">
        <v>0</v>
      </c>
      <c r="P91" s="45"/>
    </row>
    <row r="92" spans="1:16" s="62" customFormat="1" ht="15" customHeight="1" x14ac:dyDescent="0.2">
      <c r="A92" s="78"/>
      <c r="B92" s="55" t="s">
        <v>108</v>
      </c>
      <c r="C92" s="56" t="s">
        <v>77</v>
      </c>
      <c r="D92" s="56" t="s">
        <v>90</v>
      </c>
      <c r="E92" s="57"/>
      <c r="F92" s="58" t="s">
        <v>0</v>
      </c>
      <c r="G92" s="58" t="s">
        <v>69</v>
      </c>
      <c r="H92" s="59" t="s">
        <v>70</v>
      </c>
      <c r="I92" s="60"/>
      <c r="J92" s="60"/>
      <c r="K92" s="61"/>
      <c r="L92" s="39" t="s">
        <v>25</v>
      </c>
      <c r="M92" s="39" t="s">
        <v>31</v>
      </c>
      <c r="N92" s="39" t="s">
        <v>32</v>
      </c>
      <c r="O92" s="39" t="s">
        <v>33</v>
      </c>
      <c r="P92" s="39"/>
    </row>
    <row r="93" spans="1:16" ht="15" x14ac:dyDescent="0.2">
      <c r="A93" s="78"/>
      <c r="B93" s="63"/>
      <c r="C93" s="64"/>
      <c r="D93" s="64"/>
      <c r="E93" s="1"/>
      <c r="F93" s="65"/>
      <c r="G93" s="65"/>
      <c r="H93" s="66" t="s">
        <v>73</v>
      </c>
      <c r="I93" s="66" t="s">
        <v>74</v>
      </c>
      <c r="J93" s="66" t="s">
        <v>75</v>
      </c>
      <c r="K93" s="24" t="s">
        <v>76</v>
      </c>
      <c r="L93" s="45"/>
      <c r="M93" s="45"/>
      <c r="N93" s="45"/>
      <c r="O93" s="45"/>
      <c r="P93" s="42"/>
    </row>
    <row r="94" spans="1:16" ht="40.5" customHeight="1" x14ac:dyDescent="0.2">
      <c r="A94" s="82"/>
      <c r="B94" s="67"/>
      <c r="C94" s="68"/>
      <c r="D94" s="68"/>
      <c r="E94" s="1"/>
      <c r="F94" s="69" t="s">
        <v>85</v>
      </c>
      <c r="G94" s="70" t="s">
        <v>85</v>
      </c>
      <c r="H94" s="71">
        <v>0</v>
      </c>
      <c r="I94" s="71">
        <v>0</v>
      </c>
      <c r="J94" s="71">
        <v>2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45"/>
    </row>
    <row r="95" spans="1:16" ht="15" customHeight="1" x14ac:dyDescent="0.2">
      <c r="A95" s="76" t="s">
        <v>18</v>
      </c>
      <c r="B95" s="77" t="s">
        <v>45</v>
      </c>
      <c r="C95" s="47" t="s">
        <v>35</v>
      </c>
      <c r="D95" s="48" t="s">
        <v>2</v>
      </c>
      <c r="E95" s="1"/>
      <c r="F95" s="49">
        <f>SUM(G95:O95)</f>
        <v>77272.5</v>
      </c>
      <c r="G95" s="50">
        <f>SUM(G96:K99)</f>
        <v>15454.5</v>
      </c>
      <c r="H95" s="51"/>
      <c r="I95" s="51"/>
      <c r="J95" s="51"/>
      <c r="K95" s="52"/>
      <c r="L95" s="1">
        <f>SUM(L96:L99)</f>
        <v>15454.5</v>
      </c>
      <c r="M95" s="1">
        <f t="shared" ref="M95:O95" si="16">SUM(M96:M99)</f>
        <v>15454.5</v>
      </c>
      <c r="N95" s="1">
        <f t="shared" si="16"/>
        <v>15454.5</v>
      </c>
      <c r="O95" s="1">
        <f t="shared" si="16"/>
        <v>15454.5</v>
      </c>
      <c r="P95" s="39" t="s">
        <v>89</v>
      </c>
    </row>
    <row r="96" spans="1:16" ht="15" x14ac:dyDescent="0.2">
      <c r="A96" s="78"/>
      <c r="B96" s="79"/>
      <c r="C96" s="53"/>
      <c r="D96" s="48" t="s">
        <v>1</v>
      </c>
      <c r="E96" s="1">
        <f t="shared" ref="E96:E97" si="17">F96</f>
        <v>0</v>
      </c>
      <c r="F96" s="49">
        <f>SUM(G96:O96)</f>
        <v>0</v>
      </c>
      <c r="G96" s="50">
        <v>0</v>
      </c>
      <c r="H96" s="51"/>
      <c r="I96" s="51"/>
      <c r="J96" s="51"/>
      <c r="K96" s="52"/>
      <c r="L96" s="80">
        <v>0</v>
      </c>
      <c r="M96" s="80">
        <v>0</v>
      </c>
      <c r="N96" s="80">
        <v>0</v>
      </c>
      <c r="O96" s="80">
        <v>0</v>
      </c>
      <c r="P96" s="42"/>
    </row>
    <row r="97" spans="1:18" ht="30" x14ac:dyDescent="0.2">
      <c r="A97" s="78"/>
      <c r="B97" s="79"/>
      <c r="C97" s="53"/>
      <c r="D97" s="48" t="s">
        <v>5</v>
      </c>
      <c r="E97" s="1">
        <f t="shared" si="17"/>
        <v>0</v>
      </c>
      <c r="F97" s="49">
        <f>SUM(G97:O97)</f>
        <v>0</v>
      </c>
      <c r="G97" s="50">
        <v>0</v>
      </c>
      <c r="H97" s="51"/>
      <c r="I97" s="51"/>
      <c r="J97" s="51"/>
      <c r="K97" s="52"/>
      <c r="L97" s="80">
        <v>0</v>
      </c>
      <c r="M97" s="80">
        <v>0</v>
      </c>
      <c r="N97" s="80">
        <v>0</v>
      </c>
      <c r="O97" s="80">
        <v>0</v>
      </c>
      <c r="P97" s="42"/>
    </row>
    <row r="98" spans="1:18" ht="30" x14ac:dyDescent="0.2">
      <c r="A98" s="78"/>
      <c r="B98" s="79"/>
      <c r="C98" s="53"/>
      <c r="D98" s="48" t="s">
        <v>12</v>
      </c>
      <c r="E98" s="1"/>
      <c r="F98" s="49">
        <f>SUM(G98:O98)</f>
        <v>77272.5</v>
      </c>
      <c r="G98" s="50">
        <v>15454.5</v>
      </c>
      <c r="H98" s="51"/>
      <c r="I98" s="51"/>
      <c r="J98" s="51"/>
      <c r="K98" s="52"/>
      <c r="L98" s="80">
        <v>15454.5</v>
      </c>
      <c r="M98" s="80">
        <v>15454.5</v>
      </c>
      <c r="N98" s="80">
        <v>15454.5</v>
      </c>
      <c r="O98" s="80">
        <v>15454.5</v>
      </c>
      <c r="P98" s="42"/>
    </row>
    <row r="99" spans="1:18" ht="15" x14ac:dyDescent="0.2">
      <c r="A99" s="78"/>
      <c r="B99" s="81"/>
      <c r="C99" s="54"/>
      <c r="D99" s="48" t="s">
        <v>17</v>
      </c>
      <c r="E99" s="80">
        <v>0</v>
      </c>
      <c r="F99" s="49">
        <f>SUM(G99:O99)</f>
        <v>0</v>
      </c>
      <c r="G99" s="50">
        <v>0</v>
      </c>
      <c r="H99" s="51"/>
      <c r="I99" s="51"/>
      <c r="J99" s="51"/>
      <c r="K99" s="52"/>
      <c r="L99" s="80">
        <v>0</v>
      </c>
      <c r="M99" s="80">
        <v>0</v>
      </c>
      <c r="N99" s="80">
        <v>0</v>
      </c>
      <c r="O99" s="80">
        <v>0</v>
      </c>
      <c r="P99" s="45"/>
    </row>
    <row r="100" spans="1:18" s="62" customFormat="1" ht="15" customHeight="1" x14ac:dyDescent="0.2">
      <c r="A100" s="78"/>
      <c r="B100" s="55" t="s">
        <v>109</v>
      </c>
      <c r="C100" s="56" t="s">
        <v>77</v>
      </c>
      <c r="D100" s="56" t="s">
        <v>90</v>
      </c>
      <c r="E100" s="57"/>
      <c r="F100" s="58" t="s">
        <v>0</v>
      </c>
      <c r="G100" s="58" t="s">
        <v>69</v>
      </c>
      <c r="H100" s="59" t="s">
        <v>70</v>
      </c>
      <c r="I100" s="60"/>
      <c r="J100" s="60"/>
      <c r="K100" s="61"/>
      <c r="L100" s="39" t="s">
        <v>25</v>
      </c>
      <c r="M100" s="39" t="s">
        <v>31</v>
      </c>
      <c r="N100" s="39" t="s">
        <v>32</v>
      </c>
      <c r="O100" s="39" t="s">
        <v>33</v>
      </c>
      <c r="P100" s="39"/>
    </row>
    <row r="101" spans="1:18" ht="15" x14ac:dyDescent="0.2">
      <c r="A101" s="78"/>
      <c r="B101" s="63"/>
      <c r="C101" s="64"/>
      <c r="D101" s="64"/>
      <c r="E101" s="1"/>
      <c r="F101" s="65"/>
      <c r="G101" s="65"/>
      <c r="H101" s="66" t="s">
        <v>73</v>
      </c>
      <c r="I101" s="66" t="s">
        <v>74</v>
      </c>
      <c r="J101" s="66" t="s">
        <v>75</v>
      </c>
      <c r="K101" s="24" t="s">
        <v>76</v>
      </c>
      <c r="L101" s="45"/>
      <c r="M101" s="45"/>
      <c r="N101" s="45"/>
      <c r="O101" s="45"/>
      <c r="P101" s="42"/>
    </row>
    <row r="102" spans="1:18" ht="29.25" customHeight="1" x14ac:dyDescent="0.2">
      <c r="A102" s="82"/>
      <c r="B102" s="67"/>
      <c r="C102" s="68"/>
      <c r="D102" s="68"/>
      <c r="E102" s="1"/>
      <c r="F102" s="70">
        <v>262731</v>
      </c>
      <c r="G102" s="70">
        <v>262731</v>
      </c>
      <c r="H102" s="70">
        <v>262731</v>
      </c>
      <c r="I102" s="70">
        <v>262731</v>
      </c>
      <c r="J102" s="70">
        <v>262731</v>
      </c>
      <c r="K102" s="70">
        <v>262731</v>
      </c>
      <c r="L102" s="70">
        <v>262731</v>
      </c>
      <c r="M102" s="70">
        <v>262731</v>
      </c>
      <c r="N102" s="70">
        <v>262731</v>
      </c>
      <c r="O102" s="70">
        <v>262731</v>
      </c>
      <c r="P102" s="45"/>
    </row>
    <row r="103" spans="1:18" ht="15" hidden="1" customHeight="1" x14ac:dyDescent="0.2">
      <c r="A103" s="76" t="s">
        <v>46</v>
      </c>
      <c r="B103" s="77" t="s">
        <v>47</v>
      </c>
      <c r="C103" s="47" t="s">
        <v>35</v>
      </c>
      <c r="D103" s="48" t="s">
        <v>2</v>
      </c>
      <c r="E103" s="1">
        <f>SUM(E104:E107)</f>
        <v>0</v>
      </c>
      <c r="F103" s="49">
        <f>SUM(G103:O103)</f>
        <v>0</v>
      </c>
      <c r="G103" s="50">
        <f>SUM(K104:K107)</f>
        <v>0</v>
      </c>
      <c r="H103" s="51"/>
      <c r="I103" s="51"/>
      <c r="J103" s="51"/>
      <c r="K103" s="52"/>
      <c r="L103" s="1">
        <f>SUM(L104:L107)</f>
        <v>0</v>
      </c>
      <c r="M103" s="1">
        <f t="shared" ref="M103:O103" si="18">SUM(M104:M107)</f>
        <v>0</v>
      </c>
      <c r="N103" s="1">
        <f t="shared" si="18"/>
        <v>0</v>
      </c>
      <c r="O103" s="1">
        <f t="shared" si="18"/>
        <v>0</v>
      </c>
      <c r="P103" s="39" t="s">
        <v>89</v>
      </c>
    </row>
    <row r="104" spans="1:18" ht="15" hidden="1" x14ac:dyDescent="0.2">
      <c r="A104" s="78"/>
      <c r="B104" s="79"/>
      <c r="C104" s="53"/>
      <c r="D104" s="48" t="s">
        <v>1</v>
      </c>
      <c r="E104" s="80">
        <v>0</v>
      </c>
      <c r="F104" s="49">
        <f>SUM(G104:O104)</f>
        <v>0</v>
      </c>
      <c r="G104" s="50">
        <v>0</v>
      </c>
      <c r="H104" s="51"/>
      <c r="I104" s="51"/>
      <c r="J104" s="51"/>
      <c r="K104" s="52"/>
      <c r="L104" s="80">
        <v>0</v>
      </c>
      <c r="M104" s="80">
        <v>0</v>
      </c>
      <c r="N104" s="80">
        <v>0</v>
      </c>
      <c r="O104" s="80">
        <v>0</v>
      </c>
      <c r="P104" s="42"/>
    </row>
    <row r="105" spans="1:18" ht="30" hidden="1" x14ac:dyDescent="0.2">
      <c r="A105" s="78"/>
      <c r="B105" s="79"/>
      <c r="C105" s="53"/>
      <c r="D105" s="48" t="s">
        <v>5</v>
      </c>
      <c r="E105" s="80">
        <v>0</v>
      </c>
      <c r="F105" s="49">
        <f t="shared" si="8"/>
        <v>0</v>
      </c>
      <c r="G105" s="50">
        <v>0</v>
      </c>
      <c r="H105" s="51"/>
      <c r="I105" s="51"/>
      <c r="J105" s="51"/>
      <c r="K105" s="52"/>
      <c r="L105" s="80">
        <v>0</v>
      </c>
      <c r="M105" s="80">
        <v>0</v>
      </c>
      <c r="N105" s="80">
        <v>0</v>
      </c>
      <c r="O105" s="80">
        <v>0</v>
      </c>
      <c r="P105" s="42"/>
    </row>
    <row r="106" spans="1:18" ht="30" hidden="1" x14ac:dyDescent="0.2">
      <c r="A106" s="78"/>
      <c r="B106" s="79"/>
      <c r="C106" s="53"/>
      <c r="D106" s="48" t="s">
        <v>12</v>
      </c>
      <c r="E106" s="80">
        <v>0</v>
      </c>
      <c r="F106" s="49">
        <v>0</v>
      </c>
      <c r="G106" s="50">
        <v>0</v>
      </c>
      <c r="H106" s="51"/>
      <c r="I106" s="51"/>
      <c r="J106" s="51"/>
      <c r="K106" s="52"/>
      <c r="L106" s="80">
        <v>0</v>
      </c>
      <c r="M106" s="80">
        <v>0</v>
      </c>
      <c r="N106" s="80">
        <v>0</v>
      </c>
      <c r="O106" s="80">
        <v>0</v>
      </c>
      <c r="P106" s="42"/>
      <c r="Q106" s="74"/>
      <c r="R106" s="74"/>
    </row>
    <row r="107" spans="1:18" ht="15" hidden="1" x14ac:dyDescent="0.2">
      <c r="A107" s="78"/>
      <c r="B107" s="81"/>
      <c r="C107" s="54"/>
      <c r="D107" s="48" t="s">
        <v>17</v>
      </c>
      <c r="E107" s="80">
        <v>0</v>
      </c>
      <c r="F107" s="49">
        <f t="shared" si="8"/>
        <v>0</v>
      </c>
      <c r="G107" s="50">
        <v>0</v>
      </c>
      <c r="H107" s="51"/>
      <c r="I107" s="51"/>
      <c r="J107" s="51"/>
      <c r="K107" s="52"/>
      <c r="L107" s="80">
        <v>0</v>
      </c>
      <c r="M107" s="80">
        <v>0</v>
      </c>
      <c r="N107" s="80">
        <v>0</v>
      </c>
      <c r="O107" s="80">
        <v>0</v>
      </c>
      <c r="P107" s="45"/>
    </row>
    <row r="108" spans="1:18" s="62" customFormat="1" ht="15" hidden="1" customHeight="1" x14ac:dyDescent="0.2">
      <c r="A108" s="78"/>
      <c r="B108" s="55" t="s">
        <v>80</v>
      </c>
      <c r="C108" s="56" t="s">
        <v>77</v>
      </c>
      <c r="D108" s="56" t="s">
        <v>78</v>
      </c>
      <c r="E108" s="57"/>
      <c r="F108" s="58" t="s">
        <v>0</v>
      </c>
      <c r="G108" s="58" t="s">
        <v>69</v>
      </c>
      <c r="H108" s="59" t="s">
        <v>70</v>
      </c>
      <c r="I108" s="60"/>
      <c r="J108" s="60"/>
      <c r="K108" s="61"/>
      <c r="L108" s="39" t="s">
        <v>25</v>
      </c>
      <c r="M108" s="39" t="s">
        <v>31</v>
      </c>
      <c r="N108" s="39" t="s">
        <v>32</v>
      </c>
      <c r="O108" s="39" t="s">
        <v>33</v>
      </c>
      <c r="P108" s="39"/>
    </row>
    <row r="109" spans="1:18" ht="15" hidden="1" x14ac:dyDescent="0.2">
      <c r="A109" s="78"/>
      <c r="B109" s="63"/>
      <c r="C109" s="64"/>
      <c r="D109" s="64"/>
      <c r="E109" s="1"/>
      <c r="F109" s="65"/>
      <c r="G109" s="65"/>
      <c r="H109" s="66" t="s">
        <v>73</v>
      </c>
      <c r="I109" s="66" t="s">
        <v>74</v>
      </c>
      <c r="J109" s="66" t="s">
        <v>75</v>
      </c>
      <c r="K109" s="24" t="s">
        <v>76</v>
      </c>
      <c r="L109" s="45"/>
      <c r="M109" s="45"/>
      <c r="N109" s="45"/>
      <c r="O109" s="45"/>
      <c r="P109" s="42"/>
    </row>
    <row r="110" spans="1:18" ht="19.5" hidden="1" customHeight="1" x14ac:dyDescent="0.2">
      <c r="A110" s="82"/>
      <c r="B110" s="67"/>
      <c r="C110" s="68"/>
      <c r="D110" s="68"/>
      <c r="E110" s="1"/>
      <c r="F110" s="66" t="s">
        <v>72</v>
      </c>
      <c r="G110" s="49"/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45"/>
    </row>
    <row r="111" spans="1:18" ht="15" customHeight="1" x14ac:dyDescent="0.2">
      <c r="A111" s="76" t="s">
        <v>59</v>
      </c>
      <c r="B111" s="77" t="s">
        <v>48</v>
      </c>
      <c r="C111" s="47" t="s">
        <v>35</v>
      </c>
      <c r="D111" s="48" t="s">
        <v>2</v>
      </c>
      <c r="E111" s="1">
        <f>SUM(E112:E115)</f>
        <v>10000</v>
      </c>
      <c r="F111" s="1">
        <f>SUM(G111:O111)</f>
        <v>0</v>
      </c>
      <c r="G111" s="50">
        <f>SUM(G112:K115)</f>
        <v>0</v>
      </c>
      <c r="H111" s="51"/>
      <c r="I111" s="51"/>
      <c r="J111" s="51"/>
      <c r="K111" s="52"/>
      <c r="L111" s="1">
        <f>SUM(L112:L115)</f>
        <v>0</v>
      </c>
      <c r="M111" s="1">
        <f t="shared" ref="M111:O111" si="19">SUM(M112:M115)</f>
        <v>0</v>
      </c>
      <c r="N111" s="1">
        <f t="shared" si="19"/>
        <v>0</v>
      </c>
      <c r="O111" s="1">
        <f t="shared" si="19"/>
        <v>0</v>
      </c>
      <c r="P111" s="39" t="s">
        <v>89</v>
      </c>
    </row>
    <row r="112" spans="1:18" ht="15" x14ac:dyDescent="0.2">
      <c r="A112" s="78"/>
      <c r="B112" s="79"/>
      <c r="C112" s="53"/>
      <c r="D112" s="48" t="s">
        <v>1</v>
      </c>
      <c r="E112" s="80">
        <v>0</v>
      </c>
      <c r="F112" s="49">
        <f>SUM(G112:O112)</f>
        <v>0</v>
      </c>
      <c r="G112" s="50">
        <v>0</v>
      </c>
      <c r="H112" s="51"/>
      <c r="I112" s="51"/>
      <c r="J112" s="51"/>
      <c r="K112" s="52"/>
      <c r="L112" s="80">
        <v>0</v>
      </c>
      <c r="M112" s="80">
        <v>0</v>
      </c>
      <c r="N112" s="80">
        <v>0</v>
      </c>
      <c r="O112" s="80">
        <v>0</v>
      </c>
      <c r="P112" s="42"/>
    </row>
    <row r="113" spans="1:16" ht="30" x14ac:dyDescent="0.2">
      <c r="A113" s="78"/>
      <c r="B113" s="79"/>
      <c r="C113" s="53"/>
      <c r="D113" s="48" t="s">
        <v>5</v>
      </c>
      <c r="E113" s="80">
        <v>0</v>
      </c>
      <c r="F113" s="49">
        <f>SUM(G113:O113)</f>
        <v>0</v>
      </c>
      <c r="G113" s="50">
        <v>0</v>
      </c>
      <c r="H113" s="51"/>
      <c r="I113" s="51"/>
      <c r="J113" s="51"/>
      <c r="K113" s="52"/>
      <c r="L113" s="80">
        <v>0</v>
      </c>
      <c r="M113" s="80">
        <v>0</v>
      </c>
      <c r="N113" s="80">
        <v>0</v>
      </c>
      <c r="O113" s="80">
        <v>0</v>
      </c>
      <c r="P113" s="42"/>
    </row>
    <row r="114" spans="1:16" ht="30" x14ac:dyDescent="0.2">
      <c r="A114" s="78"/>
      <c r="B114" s="79"/>
      <c r="C114" s="53"/>
      <c r="D114" s="48" t="s">
        <v>12</v>
      </c>
      <c r="E114" s="80">
        <v>10000</v>
      </c>
      <c r="F114" s="80">
        <f>SUM(G114:O114)</f>
        <v>0</v>
      </c>
      <c r="G114" s="50">
        <v>0</v>
      </c>
      <c r="H114" s="51"/>
      <c r="I114" s="51"/>
      <c r="J114" s="51"/>
      <c r="K114" s="52"/>
      <c r="L114" s="80">
        <v>0</v>
      </c>
      <c r="M114" s="80">
        <v>0</v>
      </c>
      <c r="N114" s="80">
        <v>0</v>
      </c>
      <c r="O114" s="80">
        <v>0</v>
      </c>
      <c r="P114" s="42"/>
    </row>
    <row r="115" spans="1:16" ht="15" x14ac:dyDescent="0.2">
      <c r="A115" s="78"/>
      <c r="B115" s="81"/>
      <c r="C115" s="54"/>
      <c r="D115" s="48" t="s">
        <v>17</v>
      </c>
      <c r="E115" s="80">
        <v>0</v>
      </c>
      <c r="F115" s="49">
        <f>SUM(G115:O115)</f>
        <v>0</v>
      </c>
      <c r="G115" s="50">
        <v>0</v>
      </c>
      <c r="H115" s="51"/>
      <c r="I115" s="51"/>
      <c r="J115" s="51"/>
      <c r="K115" s="52"/>
      <c r="L115" s="80">
        <v>0</v>
      </c>
      <c r="M115" s="80">
        <v>0</v>
      </c>
      <c r="N115" s="80">
        <v>0</v>
      </c>
      <c r="O115" s="80">
        <v>0</v>
      </c>
      <c r="P115" s="45"/>
    </row>
    <row r="116" spans="1:16" s="62" customFormat="1" ht="15" customHeight="1" x14ac:dyDescent="0.2">
      <c r="A116" s="78"/>
      <c r="B116" s="55" t="s">
        <v>95</v>
      </c>
      <c r="C116" s="56" t="s">
        <v>77</v>
      </c>
      <c r="D116" s="56" t="s">
        <v>90</v>
      </c>
      <c r="E116" s="57"/>
      <c r="F116" s="58" t="s">
        <v>0</v>
      </c>
      <c r="G116" s="58" t="s">
        <v>69</v>
      </c>
      <c r="H116" s="59" t="s">
        <v>70</v>
      </c>
      <c r="I116" s="60"/>
      <c r="J116" s="60"/>
      <c r="K116" s="61"/>
      <c r="L116" s="39" t="s">
        <v>25</v>
      </c>
      <c r="M116" s="39" t="s">
        <v>31</v>
      </c>
      <c r="N116" s="39" t="s">
        <v>32</v>
      </c>
      <c r="O116" s="39" t="s">
        <v>33</v>
      </c>
      <c r="P116" s="39"/>
    </row>
    <row r="117" spans="1:16" ht="15" x14ac:dyDescent="0.2">
      <c r="A117" s="78"/>
      <c r="B117" s="63"/>
      <c r="C117" s="64"/>
      <c r="D117" s="64"/>
      <c r="E117" s="1"/>
      <c r="F117" s="65"/>
      <c r="G117" s="65"/>
      <c r="H117" s="66" t="s">
        <v>73</v>
      </c>
      <c r="I117" s="66" t="s">
        <v>74</v>
      </c>
      <c r="J117" s="66" t="s">
        <v>75</v>
      </c>
      <c r="K117" s="24" t="s">
        <v>76</v>
      </c>
      <c r="L117" s="45"/>
      <c r="M117" s="45"/>
      <c r="N117" s="45"/>
      <c r="O117" s="45"/>
      <c r="P117" s="42"/>
    </row>
    <row r="118" spans="1:16" ht="15" x14ac:dyDescent="0.2">
      <c r="A118" s="82"/>
      <c r="B118" s="67"/>
      <c r="C118" s="68"/>
      <c r="D118" s="68"/>
      <c r="E118" s="1"/>
      <c r="F118" s="69" t="s">
        <v>28</v>
      </c>
      <c r="G118" s="70" t="s">
        <v>28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45"/>
    </row>
    <row r="119" spans="1:16" ht="15" customHeight="1" x14ac:dyDescent="0.2">
      <c r="A119" s="76" t="s">
        <v>41</v>
      </c>
      <c r="B119" s="77" t="s">
        <v>49</v>
      </c>
      <c r="C119" s="47" t="s">
        <v>35</v>
      </c>
      <c r="D119" s="48" t="s">
        <v>2</v>
      </c>
      <c r="E119" s="1">
        <f>SUM(E120:E123)</f>
        <v>208995.05</v>
      </c>
      <c r="F119" s="80">
        <f>SUM(G119:O119)</f>
        <v>1151693.25</v>
      </c>
      <c r="G119" s="50">
        <f>SUM(G120:K123)</f>
        <v>223900</v>
      </c>
      <c r="H119" s="51"/>
      <c r="I119" s="51"/>
      <c r="J119" s="51"/>
      <c r="K119" s="52"/>
      <c r="L119" s="1">
        <f>SUM(L120:L123)</f>
        <v>236643.25</v>
      </c>
      <c r="M119" s="1">
        <f t="shared" ref="M119:O119" si="20">SUM(M120:M123)</f>
        <v>248950</v>
      </c>
      <c r="N119" s="1">
        <f t="shared" si="20"/>
        <v>221100</v>
      </c>
      <c r="O119" s="1">
        <f t="shared" si="20"/>
        <v>221100</v>
      </c>
      <c r="P119" s="39" t="s">
        <v>89</v>
      </c>
    </row>
    <row r="120" spans="1:16" ht="15" x14ac:dyDescent="0.2">
      <c r="A120" s="78"/>
      <c r="B120" s="79"/>
      <c r="C120" s="53"/>
      <c r="D120" s="48" t="s">
        <v>1</v>
      </c>
      <c r="E120" s="80">
        <v>0</v>
      </c>
      <c r="F120" s="80">
        <f>SUM(G120:O120)</f>
        <v>0</v>
      </c>
      <c r="G120" s="50">
        <v>0</v>
      </c>
      <c r="H120" s="51"/>
      <c r="I120" s="51"/>
      <c r="J120" s="51"/>
      <c r="K120" s="52"/>
      <c r="L120" s="80">
        <v>0</v>
      </c>
      <c r="M120" s="80">
        <v>0</v>
      </c>
      <c r="N120" s="80">
        <v>0</v>
      </c>
      <c r="O120" s="80">
        <v>0</v>
      </c>
      <c r="P120" s="42"/>
    </row>
    <row r="121" spans="1:16" ht="30" x14ac:dyDescent="0.2">
      <c r="A121" s="78"/>
      <c r="B121" s="79"/>
      <c r="C121" s="53"/>
      <c r="D121" s="48" t="s">
        <v>5</v>
      </c>
      <c r="E121" s="80">
        <v>0</v>
      </c>
      <c r="F121" s="80">
        <f>SUM(G121:O121)</f>
        <v>0</v>
      </c>
      <c r="G121" s="50">
        <v>0</v>
      </c>
      <c r="H121" s="51"/>
      <c r="I121" s="51"/>
      <c r="J121" s="51"/>
      <c r="K121" s="52"/>
      <c r="L121" s="80">
        <v>0</v>
      </c>
      <c r="M121" s="80">
        <v>0</v>
      </c>
      <c r="N121" s="80">
        <v>0</v>
      </c>
      <c r="O121" s="80">
        <v>0</v>
      </c>
      <c r="P121" s="42"/>
    </row>
    <row r="122" spans="1:16" ht="30" x14ac:dyDescent="0.2">
      <c r="A122" s="78"/>
      <c r="B122" s="79"/>
      <c r="C122" s="53"/>
      <c r="D122" s="48" t="s">
        <v>12</v>
      </c>
      <c r="E122" s="80">
        <v>208995.05</v>
      </c>
      <c r="F122" s="80">
        <f>SUM(G122:O122)</f>
        <v>1151693.25</v>
      </c>
      <c r="G122" s="50">
        <v>223900</v>
      </c>
      <c r="H122" s="51"/>
      <c r="I122" s="51"/>
      <c r="J122" s="51"/>
      <c r="K122" s="52"/>
      <c r="L122" s="80">
        <v>236643.25</v>
      </c>
      <c r="M122" s="80">
        <v>248950</v>
      </c>
      <c r="N122" s="80">
        <v>221100</v>
      </c>
      <c r="O122" s="80">
        <v>221100</v>
      </c>
      <c r="P122" s="42"/>
    </row>
    <row r="123" spans="1:16" ht="15" x14ac:dyDescent="0.2">
      <c r="A123" s="78"/>
      <c r="B123" s="81"/>
      <c r="C123" s="54"/>
      <c r="D123" s="48" t="s">
        <v>17</v>
      </c>
      <c r="E123" s="80">
        <v>0</v>
      </c>
      <c r="F123" s="49">
        <f>SUM(G123:O123)</f>
        <v>0</v>
      </c>
      <c r="G123" s="50">
        <v>0</v>
      </c>
      <c r="H123" s="51"/>
      <c r="I123" s="51"/>
      <c r="J123" s="51"/>
      <c r="K123" s="52"/>
      <c r="L123" s="80">
        <v>0</v>
      </c>
      <c r="M123" s="80">
        <v>0</v>
      </c>
      <c r="N123" s="80">
        <v>0</v>
      </c>
      <c r="O123" s="80">
        <v>0</v>
      </c>
      <c r="P123" s="45"/>
    </row>
    <row r="124" spans="1:16" s="62" customFormat="1" ht="15" customHeight="1" x14ac:dyDescent="0.2">
      <c r="A124" s="78"/>
      <c r="B124" s="55" t="s">
        <v>96</v>
      </c>
      <c r="C124" s="56" t="s">
        <v>77</v>
      </c>
      <c r="D124" s="56" t="s">
        <v>90</v>
      </c>
      <c r="E124" s="57"/>
      <c r="F124" s="58" t="s">
        <v>0</v>
      </c>
      <c r="G124" s="58" t="s">
        <v>69</v>
      </c>
      <c r="H124" s="59" t="s">
        <v>70</v>
      </c>
      <c r="I124" s="60"/>
      <c r="J124" s="60"/>
      <c r="K124" s="61"/>
      <c r="L124" s="39" t="s">
        <v>25</v>
      </c>
      <c r="M124" s="39" t="s">
        <v>31</v>
      </c>
      <c r="N124" s="39" t="s">
        <v>32</v>
      </c>
      <c r="O124" s="39" t="s">
        <v>33</v>
      </c>
      <c r="P124" s="39"/>
    </row>
    <row r="125" spans="1:16" ht="15" x14ac:dyDescent="0.2">
      <c r="A125" s="78"/>
      <c r="B125" s="63"/>
      <c r="C125" s="64"/>
      <c r="D125" s="64"/>
      <c r="E125" s="1"/>
      <c r="F125" s="65"/>
      <c r="G125" s="65"/>
      <c r="H125" s="66" t="s">
        <v>73</v>
      </c>
      <c r="I125" s="66" t="s">
        <v>74</v>
      </c>
      <c r="J125" s="66" t="s">
        <v>75</v>
      </c>
      <c r="K125" s="24" t="s">
        <v>76</v>
      </c>
      <c r="L125" s="45"/>
      <c r="M125" s="45"/>
      <c r="N125" s="45"/>
      <c r="O125" s="45"/>
      <c r="P125" s="42"/>
    </row>
    <row r="126" spans="1:16" ht="15" x14ac:dyDescent="0.2">
      <c r="A126" s="82"/>
      <c r="B126" s="67"/>
      <c r="C126" s="68"/>
      <c r="D126" s="68"/>
      <c r="E126" s="1"/>
      <c r="F126" s="69" t="s">
        <v>100</v>
      </c>
      <c r="G126" s="70">
        <v>600</v>
      </c>
      <c r="H126" s="71">
        <v>100</v>
      </c>
      <c r="I126" s="71">
        <v>200</v>
      </c>
      <c r="J126" s="71">
        <v>200</v>
      </c>
      <c r="K126" s="71">
        <v>100</v>
      </c>
      <c r="L126" s="71">
        <v>600</v>
      </c>
      <c r="M126" s="71">
        <v>600</v>
      </c>
      <c r="N126" s="71">
        <v>550</v>
      </c>
      <c r="O126" s="71">
        <v>550</v>
      </c>
      <c r="P126" s="45"/>
    </row>
    <row r="127" spans="1:16" ht="15.75" customHeight="1" x14ac:dyDescent="0.2">
      <c r="A127" s="76" t="s">
        <v>44</v>
      </c>
      <c r="B127" s="77" t="s">
        <v>50</v>
      </c>
      <c r="C127" s="47" t="s">
        <v>35</v>
      </c>
      <c r="D127" s="48" t="s">
        <v>2</v>
      </c>
      <c r="E127" s="1">
        <f>SUM(E128:E131)</f>
        <v>13694.08</v>
      </c>
      <c r="F127" s="80">
        <f>SUM(G127:O127)</f>
        <v>0</v>
      </c>
      <c r="G127" s="50">
        <f>SUM(G128:K131)</f>
        <v>0</v>
      </c>
      <c r="H127" s="51"/>
      <c r="I127" s="51"/>
      <c r="J127" s="51"/>
      <c r="K127" s="52"/>
      <c r="L127" s="1">
        <f>SUM(L128:L131)</f>
        <v>0</v>
      </c>
      <c r="M127" s="1">
        <f t="shared" ref="M127:O127" si="21">SUM(M128:M131)</f>
        <v>0</v>
      </c>
      <c r="N127" s="1">
        <f t="shared" si="21"/>
        <v>0</v>
      </c>
      <c r="O127" s="1">
        <f t="shared" si="21"/>
        <v>0</v>
      </c>
      <c r="P127" s="39" t="s">
        <v>89</v>
      </c>
    </row>
    <row r="128" spans="1:16" ht="15" x14ac:dyDescent="0.2">
      <c r="A128" s="78"/>
      <c r="B128" s="79"/>
      <c r="C128" s="53"/>
      <c r="D128" s="48" t="s">
        <v>1</v>
      </c>
      <c r="E128" s="80">
        <v>0</v>
      </c>
      <c r="F128" s="80">
        <f>SUM(G128:O128)</f>
        <v>0</v>
      </c>
      <c r="G128" s="50">
        <v>0</v>
      </c>
      <c r="H128" s="51"/>
      <c r="I128" s="51"/>
      <c r="J128" s="51"/>
      <c r="K128" s="52"/>
      <c r="L128" s="80">
        <v>0</v>
      </c>
      <c r="M128" s="80">
        <v>0</v>
      </c>
      <c r="N128" s="80">
        <v>0</v>
      </c>
      <c r="O128" s="80">
        <v>0</v>
      </c>
      <c r="P128" s="42"/>
    </row>
    <row r="129" spans="1:16" ht="30" x14ac:dyDescent="0.2">
      <c r="A129" s="78"/>
      <c r="B129" s="79"/>
      <c r="C129" s="53"/>
      <c r="D129" s="48" t="s">
        <v>5</v>
      </c>
      <c r="E129" s="80">
        <v>0</v>
      </c>
      <c r="F129" s="80">
        <f>SUM(G129:O129)</f>
        <v>0</v>
      </c>
      <c r="G129" s="50">
        <v>0</v>
      </c>
      <c r="H129" s="51"/>
      <c r="I129" s="51"/>
      <c r="J129" s="51"/>
      <c r="K129" s="52"/>
      <c r="L129" s="80">
        <v>0</v>
      </c>
      <c r="M129" s="80">
        <v>0</v>
      </c>
      <c r="N129" s="80">
        <v>0</v>
      </c>
      <c r="O129" s="80">
        <v>0</v>
      </c>
      <c r="P129" s="42"/>
    </row>
    <row r="130" spans="1:16" ht="30" x14ac:dyDescent="0.2">
      <c r="A130" s="78"/>
      <c r="B130" s="79"/>
      <c r="C130" s="53"/>
      <c r="D130" s="48" t="s">
        <v>12</v>
      </c>
      <c r="E130" s="80">
        <v>13694.08</v>
      </c>
      <c r="F130" s="80">
        <f>SUM(G130:O130)</f>
        <v>0</v>
      </c>
      <c r="G130" s="50">
        <v>0</v>
      </c>
      <c r="H130" s="51"/>
      <c r="I130" s="51"/>
      <c r="J130" s="51"/>
      <c r="K130" s="52"/>
      <c r="L130" s="80">
        <v>0</v>
      </c>
      <c r="M130" s="80">
        <v>0</v>
      </c>
      <c r="N130" s="80">
        <v>0</v>
      </c>
      <c r="O130" s="80">
        <v>0</v>
      </c>
      <c r="P130" s="42"/>
    </row>
    <row r="131" spans="1:16" ht="15" x14ac:dyDescent="0.2">
      <c r="A131" s="78"/>
      <c r="B131" s="81"/>
      <c r="C131" s="54"/>
      <c r="D131" s="48" t="s">
        <v>17</v>
      </c>
      <c r="E131" s="80">
        <v>0</v>
      </c>
      <c r="F131" s="49">
        <f>SUM(G131:O131)</f>
        <v>0</v>
      </c>
      <c r="G131" s="50">
        <v>0</v>
      </c>
      <c r="H131" s="51"/>
      <c r="I131" s="51"/>
      <c r="J131" s="51"/>
      <c r="K131" s="52"/>
      <c r="L131" s="80">
        <v>0</v>
      </c>
      <c r="M131" s="80">
        <v>0</v>
      </c>
      <c r="N131" s="80">
        <v>0</v>
      </c>
      <c r="O131" s="80">
        <v>0</v>
      </c>
      <c r="P131" s="45"/>
    </row>
    <row r="132" spans="1:16" s="62" customFormat="1" ht="22.5" customHeight="1" x14ac:dyDescent="0.2">
      <c r="A132" s="78"/>
      <c r="B132" s="55" t="s">
        <v>97</v>
      </c>
      <c r="C132" s="56" t="s">
        <v>77</v>
      </c>
      <c r="D132" s="56" t="s">
        <v>90</v>
      </c>
      <c r="E132" s="57"/>
      <c r="F132" s="58" t="s">
        <v>0</v>
      </c>
      <c r="G132" s="58" t="s">
        <v>69</v>
      </c>
      <c r="H132" s="59" t="s">
        <v>70</v>
      </c>
      <c r="I132" s="60"/>
      <c r="J132" s="60"/>
      <c r="K132" s="61"/>
      <c r="L132" s="39" t="s">
        <v>25</v>
      </c>
      <c r="M132" s="39" t="s">
        <v>31</v>
      </c>
      <c r="N132" s="39" t="s">
        <v>32</v>
      </c>
      <c r="O132" s="39" t="s">
        <v>33</v>
      </c>
      <c r="P132" s="39"/>
    </row>
    <row r="133" spans="1:16" ht="22.5" customHeight="1" x14ac:dyDescent="0.2">
      <c r="A133" s="78"/>
      <c r="B133" s="63"/>
      <c r="C133" s="64"/>
      <c r="D133" s="64"/>
      <c r="E133" s="1"/>
      <c r="F133" s="65"/>
      <c r="G133" s="65"/>
      <c r="H133" s="66" t="s">
        <v>73</v>
      </c>
      <c r="I133" s="66" t="s">
        <v>74</v>
      </c>
      <c r="J133" s="66" t="s">
        <v>75</v>
      </c>
      <c r="K133" s="24" t="s">
        <v>76</v>
      </c>
      <c r="L133" s="45"/>
      <c r="M133" s="45"/>
      <c r="N133" s="45"/>
      <c r="O133" s="45"/>
      <c r="P133" s="42"/>
    </row>
    <row r="134" spans="1:16" ht="22.5" customHeight="1" x14ac:dyDescent="0.2">
      <c r="A134" s="82"/>
      <c r="B134" s="67"/>
      <c r="C134" s="68"/>
      <c r="D134" s="68"/>
      <c r="E134" s="1"/>
      <c r="F134" s="69" t="s">
        <v>28</v>
      </c>
      <c r="G134" s="70" t="s">
        <v>28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45"/>
    </row>
    <row r="135" spans="1:16" ht="15" x14ac:dyDescent="0.2">
      <c r="A135" s="76" t="s">
        <v>51</v>
      </c>
      <c r="B135" s="77" t="s">
        <v>62</v>
      </c>
      <c r="C135" s="47" t="s">
        <v>35</v>
      </c>
      <c r="D135" s="48" t="s">
        <v>2</v>
      </c>
      <c r="E135" s="1">
        <f t="shared" ref="E135" si="22">SUM(E136:E139)</f>
        <v>0</v>
      </c>
      <c r="F135" s="49">
        <f>SUM(G135:O135)</f>
        <v>0</v>
      </c>
      <c r="G135" s="50">
        <f>SUM(G136:K139)</f>
        <v>0</v>
      </c>
      <c r="H135" s="51"/>
      <c r="I135" s="51"/>
      <c r="J135" s="51"/>
      <c r="K135" s="52"/>
      <c r="L135" s="1">
        <f t="shared" ref="L135:O135" si="23">SUM(L136:L139)</f>
        <v>0</v>
      </c>
      <c r="M135" s="1">
        <f t="shared" si="23"/>
        <v>0</v>
      </c>
      <c r="N135" s="1">
        <f t="shared" si="23"/>
        <v>0</v>
      </c>
      <c r="O135" s="1">
        <f t="shared" si="23"/>
        <v>0</v>
      </c>
      <c r="P135" s="39" t="s">
        <v>89</v>
      </c>
    </row>
    <row r="136" spans="1:16" ht="15" x14ac:dyDescent="0.2">
      <c r="A136" s="78"/>
      <c r="B136" s="79"/>
      <c r="C136" s="53"/>
      <c r="D136" s="48" t="s">
        <v>1</v>
      </c>
      <c r="E136" s="80">
        <v>0</v>
      </c>
      <c r="F136" s="49">
        <f>SUM(G136:O136)</f>
        <v>0</v>
      </c>
      <c r="G136" s="50">
        <v>0</v>
      </c>
      <c r="H136" s="51"/>
      <c r="I136" s="51"/>
      <c r="J136" s="51"/>
      <c r="K136" s="52"/>
      <c r="L136" s="80">
        <v>0</v>
      </c>
      <c r="M136" s="80">
        <v>0</v>
      </c>
      <c r="N136" s="80">
        <v>0</v>
      </c>
      <c r="O136" s="80">
        <v>0</v>
      </c>
      <c r="P136" s="42"/>
    </row>
    <row r="137" spans="1:16" ht="30" x14ac:dyDescent="0.2">
      <c r="A137" s="78"/>
      <c r="B137" s="79"/>
      <c r="C137" s="53"/>
      <c r="D137" s="48" t="s">
        <v>5</v>
      </c>
      <c r="E137" s="80">
        <v>0</v>
      </c>
      <c r="F137" s="49">
        <f>SUM(G137:O137)</f>
        <v>0</v>
      </c>
      <c r="G137" s="50">
        <v>0</v>
      </c>
      <c r="H137" s="51"/>
      <c r="I137" s="51"/>
      <c r="J137" s="51"/>
      <c r="K137" s="52"/>
      <c r="L137" s="80">
        <v>0</v>
      </c>
      <c r="M137" s="80">
        <v>0</v>
      </c>
      <c r="N137" s="80">
        <v>0</v>
      </c>
      <c r="O137" s="80">
        <v>0</v>
      </c>
      <c r="P137" s="42"/>
    </row>
    <row r="138" spans="1:16" ht="30" x14ac:dyDescent="0.2">
      <c r="A138" s="78"/>
      <c r="B138" s="79"/>
      <c r="C138" s="53"/>
      <c r="D138" s="48" t="s">
        <v>12</v>
      </c>
      <c r="E138" s="80">
        <v>0</v>
      </c>
      <c r="F138" s="49">
        <f>SUM(G138:O138)</f>
        <v>0</v>
      </c>
      <c r="G138" s="50">
        <v>0</v>
      </c>
      <c r="H138" s="51"/>
      <c r="I138" s="51"/>
      <c r="J138" s="51"/>
      <c r="K138" s="52"/>
      <c r="L138" s="80">
        <v>0</v>
      </c>
      <c r="M138" s="80">
        <v>0</v>
      </c>
      <c r="N138" s="80">
        <v>0</v>
      </c>
      <c r="O138" s="80">
        <v>0</v>
      </c>
      <c r="P138" s="42"/>
    </row>
    <row r="139" spans="1:16" ht="15" x14ac:dyDescent="0.2">
      <c r="A139" s="78"/>
      <c r="B139" s="81"/>
      <c r="C139" s="54"/>
      <c r="D139" s="48" t="s">
        <v>17</v>
      </c>
      <c r="E139" s="80">
        <v>0</v>
      </c>
      <c r="F139" s="49">
        <f>SUM(G139:O139)</f>
        <v>0</v>
      </c>
      <c r="G139" s="50">
        <v>0</v>
      </c>
      <c r="H139" s="51"/>
      <c r="I139" s="51"/>
      <c r="J139" s="51"/>
      <c r="K139" s="52"/>
      <c r="L139" s="80">
        <v>0</v>
      </c>
      <c r="M139" s="80">
        <v>0</v>
      </c>
      <c r="N139" s="80">
        <v>0</v>
      </c>
      <c r="O139" s="80">
        <v>0</v>
      </c>
      <c r="P139" s="45"/>
    </row>
    <row r="140" spans="1:16" s="62" customFormat="1" ht="15" customHeight="1" x14ac:dyDescent="0.2">
      <c r="A140" s="78"/>
      <c r="B140" s="55" t="s">
        <v>103</v>
      </c>
      <c r="C140" s="56" t="s">
        <v>77</v>
      </c>
      <c r="D140" s="56" t="s">
        <v>90</v>
      </c>
      <c r="E140" s="57"/>
      <c r="F140" s="58" t="s">
        <v>0</v>
      </c>
      <c r="G140" s="58" t="s">
        <v>69</v>
      </c>
      <c r="H140" s="59" t="s">
        <v>70</v>
      </c>
      <c r="I140" s="60"/>
      <c r="J140" s="60"/>
      <c r="K140" s="61"/>
      <c r="L140" s="39" t="s">
        <v>25</v>
      </c>
      <c r="M140" s="39" t="s">
        <v>31</v>
      </c>
      <c r="N140" s="39" t="s">
        <v>32</v>
      </c>
      <c r="O140" s="39" t="s">
        <v>33</v>
      </c>
      <c r="P140" s="39"/>
    </row>
    <row r="141" spans="1:16" ht="15" x14ac:dyDescent="0.2">
      <c r="A141" s="78"/>
      <c r="B141" s="63"/>
      <c r="C141" s="64"/>
      <c r="D141" s="64"/>
      <c r="E141" s="1"/>
      <c r="F141" s="65"/>
      <c r="G141" s="65"/>
      <c r="H141" s="66" t="s">
        <v>73</v>
      </c>
      <c r="I141" s="66" t="s">
        <v>74</v>
      </c>
      <c r="J141" s="66" t="s">
        <v>75</v>
      </c>
      <c r="K141" s="24" t="s">
        <v>76</v>
      </c>
      <c r="L141" s="45"/>
      <c r="M141" s="45"/>
      <c r="N141" s="45"/>
      <c r="O141" s="45"/>
      <c r="P141" s="42"/>
    </row>
    <row r="142" spans="1:16" ht="15" x14ac:dyDescent="0.2">
      <c r="A142" s="82"/>
      <c r="B142" s="67"/>
      <c r="C142" s="68"/>
      <c r="D142" s="68"/>
      <c r="E142" s="1"/>
      <c r="F142" s="69" t="s">
        <v>105</v>
      </c>
      <c r="G142" s="70" t="s">
        <v>105</v>
      </c>
      <c r="H142" s="71">
        <v>0</v>
      </c>
      <c r="I142" s="71">
        <v>0</v>
      </c>
      <c r="J142" s="71">
        <v>8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45"/>
    </row>
    <row r="143" spans="1:16" ht="15" hidden="1" customHeight="1" x14ac:dyDescent="0.2">
      <c r="A143" s="76" t="s">
        <v>63</v>
      </c>
      <c r="B143" s="77" t="s">
        <v>64</v>
      </c>
      <c r="C143" s="47" t="s">
        <v>35</v>
      </c>
      <c r="D143" s="48" t="s">
        <v>2</v>
      </c>
      <c r="E143" s="1">
        <f>SUM(E144:E147)</f>
        <v>0</v>
      </c>
      <c r="F143" s="49">
        <f>SUM(G143:O143)</f>
        <v>0</v>
      </c>
      <c r="G143" s="50">
        <f>SUM(G144:K147)</f>
        <v>0</v>
      </c>
      <c r="H143" s="51"/>
      <c r="I143" s="51"/>
      <c r="J143" s="51"/>
      <c r="K143" s="52"/>
      <c r="L143" s="1">
        <f>SUM(L144:L147)</f>
        <v>0</v>
      </c>
      <c r="M143" s="1">
        <f t="shared" ref="M143:O143" si="24">SUM(M144:M147)</f>
        <v>0</v>
      </c>
      <c r="N143" s="1">
        <f t="shared" si="24"/>
        <v>0</v>
      </c>
      <c r="O143" s="1">
        <f t="shared" si="24"/>
        <v>0</v>
      </c>
      <c r="P143" s="39" t="s">
        <v>89</v>
      </c>
    </row>
    <row r="144" spans="1:16" ht="15" hidden="1" x14ac:dyDescent="0.2">
      <c r="A144" s="78"/>
      <c r="B144" s="79"/>
      <c r="C144" s="53"/>
      <c r="D144" s="48" t="s">
        <v>1</v>
      </c>
      <c r="E144" s="80">
        <v>0</v>
      </c>
      <c r="F144" s="49">
        <f t="shared" si="8"/>
        <v>0</v>
      </c>
      <c r="G144" s="50">
        <v>0</v>
      </c>
      <c r="H144" s="51"/>
      <c r="I144" s="51"/>
      <c r="J144" s="51"/>
      <c r="K144" s="52"/>
      <c r="L144" s="80">
        <v>0</v>
      </c>
      <c r="M144" s="80">
        <v>0</v>
      </c>
      <c r="N144" s="80">
        <v>0</v>
      </c>
      <c r="O144" s="80">
        <v>0</v>
      </c>
      <c r="P144" s="42"/>
    </row>
    <row r="145" spans="1:16" ht="30" hidden="1" x14ac:dyDescent="0.2">
      <c r="A145" s="78"/>
      <c r="B145" s="79"/>
      <c r="C145" s="53"/>
      <c r="D145" s="48" t="s">
        <v>5</v>
      </c>
      <c r="E145" s="80">
        <v>0</v>
      </c>
      <c r="F145" s="49">
        <f t="shared" si="8"/>
        <v>0</v>
      </c>
      <c r="G145" s="50">
        <v>0</v>
      </c>
      <c r="H145" s="51"/>
      <c r="I145" s="51"/>
      <c r="J145" s="51"/>
      <c r="K145" s="52"/>
      <c r="L145" s="80">
        <v>0</v>
      </c>
      <c r="M145" s="80">
        <v>0</v>
      </c>
      <c r="N145" s="80">
        <v>0</v>
      </c>
      <c r="O145" s="80">
        <v>0</v>
      </c>
      <c r="P145" s="42"/>
    </row>
    <row r="146" spans="1:16" ht="30" hidden="1" x14ac:dyDescent="0.2">
      <c r="A146" s="78"/>
      <c r="B146" s="79"/>
      <c r="C146" s="53"/>
      <c r="D146" s="48" t="s">
        <v>12</v>
      </c>
      <c r="E146" s="80">
        <v>0</v>
      </c>
      <c r="F146" s="49">
        <f t="shared" si="8"/>
        <v>0</v>
      </c>
      <c r="G146" s="50">
        <v>0</v>
      </c>
      <c r="H146" s="51"/>
      <c r="I146" s="51"/>
      <c r="J146" s="51"/>
      <c r="K146" s="52"/>
      <c r="L146" s="80">
        <v>0</v>
      </c>
      <c r="M146" s="80">
        <v>0</v>
      </c>
      <c r="N146" s="80">
        <v>0</v>
      </c>
      <c r="O146" s="80">
        <v>0</v>
      </c>
      <c r="P146" s="42"/>
    </row>
    <row r="147" spans="1:16" ht="15" hidden="1" x14ac:dyDescent="0.2">
      <c r="A147" s="78"/>
      <c r="B147" s="81"/>
      <c r="C147" s="54"/>
      <c r="D147" s="48" t="s">
        <v>17</v>
      </c>
      <c r="E147" s="80">
        <v>0</v>
      </c>
      <c r="F147" s="49">
        <f t="shared" si="8"/>
        <v>0</v>
      </c>
      <c r="G147" s="50">
        <v>0</v>
      </c>
      <c r="H147" s="51"/>
      <c r="I147" s="51"/>
      <c r="J147" s="51"/>
      <c r="K147" s="52"/>
      <c r="L147" s="80">
        <v>0</v>
      </c>
      <c r="M147" s="80">
        <v>0</v>
      </c>
      <c r="N147" s="80">
        <v>0</v>
      </c>
      <c r="O147" s="80">
        <v>0</v>
      </c>
      <c r="P147" s="45"/>
    </row>
    <row r="148" spans="1:16" s="62" customFormat="1" ht="15" hidden="1" customHeight="1" x14ac:dyDescent="0.2">
      <c r="A148" s="78"/>
      <c r="B148" s="55" t="s">
        <v>81</v>
      </c>
      <c r="C148" s="56" t="s">
        <v>77</v>
      </c>
      <c r="D148" s="56" t="s">
        <v>71</v>
      </c>
      <c r="E148" s="57"/>
      <c r="F148" s="58" t="s">
        <v>0</v>
      </c>
      <c r="G148" s="58" t="s">
        <v>69</v>
      </c>
      <c r="H148" s="59" t="s">
        <v>70</v>
      </c>
      <c r="I148" s="60"/>
      <c r="J148" s="60"/>
      <c r="K148" s="61"/>
      <c r="L148" s="39" t="s">
        <v>25</v>
      </c>
      <c r="M148" s="39" t="s">
        <v>31</v>
      </c>
      <c r="N148" s="39" t="s">
        <v>32</v>
      </c>
      <c r="O148" s="39" t="s">
        <v>33</v>
      </c>
      <c r="P148" s="39"/>
    </row>
    <row r="149" spans="1:16" ht="15" hidden="1" x14ac:dyDescent="0.2">
      <c r="A149" s="78"/>
      <c r="B149" s="63"/>
      <c r="C149" s="64"/>
      <c r="D149" s="64"/>
      <c r="E149" s="1"/>
      <c r="F149" s="65"/>
      <c r="G149" s="65"/>
      <c r="H149" s="66" t="s">
        <v>73</v>
      </c>
      <c r="I149" s="66" t="s">
        <v>74</v>
      </c>
      <c r="J149" s="66" t="s">
        <v>75</v>
      </c>
      <c r="K149" s="24" t="s">
        <v>76</v>
      </c>
      <c r="L149" s="45"/>
      <c r="M149" s="45"/>
      <c r="N149" s="45"/>
      <c r="O149" s="45"/>
      <c r="P149" s="42"/>
    </row>
    <row r="150" spans="1:16" ht="15" hidden="1" x14ac:dyDescent="0.2">
      <c r="A150" s="82"/>
      <c r="B150" s="67"/>
      <c r="C150" s="68"/>
      <c r="D150" s="68"/>
      <c r="E150" s="1"/>
      <c r="F150" s="66" t="s">
        <v>72</v>
      </c>
      <c r="G150" s="49"/>
      <c r="H150" s="71">
        <v>0</v>
      </c>
      <c r="I150" s="71">
        <v>0</v>
      </c>
      <c r="J150" s="71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45"/>
    </row>
    <row r="151" spans="1:16" ht="15.75" hidden="1" customHeight="1" x14ac:dyDescent="0.2">
      <c r="A151" s="76" t="s">
        <v>66</v>
      </c>
      <c r="B151" s="77" t="s">
        <v>65</v>
      </c>
      <c r="C151" s="47" t="s">
        <v>35</v>
      </c>
      <c r="D151" s="48" t="s">
        <v>2</v>
      </c>
      <c r="E151" s="1">
        <f>SUM(E152:E155)</f>
        <v>0</v>
      </c>
      <c r="F151" s="49">
        <f>SUM(G151:O151)</f>
        <v>0</v>
      </c>
      <c r="G151" s="50">
        <f>SUM(K152:K155)</f>
        <v>0</v>
      </c>
      <c r="H151" s="51"/>
      <c r="I151" s="51"/>
      <c r="J151" s="51"/>
      <c r="K151" s="52"/>
      <c r="L151" s="1">
        <f>SUM(L152:L155)</f>
        <v>0</v>
      </c>
      <c r="M151" s="1">
        <f t="shared" ref="M151:O151" si="25">SUM(M152:M155)</f>
        <v>0</v>
      </c>
      <c r="N151" s="1">
        <f t="shared" si="25"/>
        <v>0</v>
      </c>
      <c r="O151" s="1">
        <f t="shared" si="25"/>
        <v>0</v>
      </c>
      <c r="P151" s="39" t="s">
        <v>89</v>
      </c>
    </row>
    <row r="152" spans="1:16" ht="15" hidden="1" x14ac:dyDescent="0.2">
      <c r="A152" s="78"/>
      <c r="B152" s="79"/>
      <c r="C152" s="53"/>
      <c r="D152" s="48" t="s">
        <v>1</v>
      </c>
      <c r="E152" s="80">
        <v>0</v>
      </c>
      <c r="F152" s="49">
        <f t="shared" si="8"/>
        <v>0</v>
      </c>
      <c r="G152" s="50">
        <v>0</v>
      </c>
      <c r="H152" s="51"/>
      <c r="I152" s="51"/>
      <c r="J152" s="51"/>
      <c r="K152" s="52"/>
      <c r="L152" s="80">
        <v>0</v>
      </c>
      <c r="M152" s="80">
        <v>0</v>
      </c>
      <c r="N152" s="80">
        <v>0</v>
      </c>
      <c r="O152" s="80">
        <v>0</v>
      </c>
      <c r="P152" s="42"/>
    </row>
    <row r="153" spans="1:16" ht="30" hidden="1" x14ac:dyDescent="0.2">
      <c r="A153" s="78"/>
      <c r="B153" s="79"/>
      <c r="C153" s="53"/>
      <c r="D153" s="48" t="s">
        <v>5</v>
      </c>
      <c r="E153" s="80">
        <v>0</v>
      </c>
      <c r="F153" s="49">
        <f t="shared" si="8"/>
        <v>0</v>
      </c>
      <c r="G153" s="50">
        <v>0</v>
      </c>
      <c r="H153" s="51"/>
      <c r="I153" s="51"/>
      <c r="J153" s="51"/>
      <c r="K153" s="52"/>
      <c r="L153" s="80">
        <v>0</v>
      </c>
      <c r="M153" s="80">
        <v>0</v>
      </c>
      <c r="N153" s="80">
        <v>0</v>
      </c>
      <c r="O153" s="80">
        <v>0</v>
      </c>
      <c r="P153" s="42"/>
    </row>
    <row r="154" spans="1:16" ht="30" hidden="1" x14ac:dyDescent="0.2">
      <c r="A154" s="78"/>
      <c r="B154" s="79"/>
      <c r="C154" s="53"/>
      <c r="D154" s="48" t="s">
        <v>12</v>
      </c>
      <c r="E154" s="80">
        <v>0</v>
      </c>
      <c r="F154" s="49">
        <f t="shared" si="8"/>
        <v>0</v>
      </c>
      <c r="G154" s="50">
        <v>0</v>
      </c>
      <c r="H154" s="51"/>
      <c r="I154" s="51"/>
      <c r="J154" s="51"/>
      <c r="K154" s="52"/>
      <c r="L154" s="80">
        <v>0</v>
      </c>
      <c r="M154" s="80">
        <v>0</v>
      </c>
      <c r="N154" s="80">
        <v>0</v>
      </c>
      <c r="O154" s="80">
        <v>0</v>
      </c>
      <c r="P154" s="42"/>
    </row>
    <row r="155" spans="1:16" ht="15" hidden="1" x14ac:dyDescent="0.2">
      <c r="A155" s="78"/>
      <c r="B155" s="81"/>
      <c r="C155" s="54"/>
      <c r="D155" s="48" t="s">
        <v>17</v>
      </c>
      <c r="E155" s="80">
        <v>0</v>
      </c>
      <c r="F155" s="49">
        <f t="shared" si="8"/>
        <v>0</v>
      </c>
      <c r="G155" s="50">
        <v>0</v>
      </c>
      <c r="H155" s="51"/>
      <c r="I155" s="51"/>
      <c r="J155" s="51"/>
      <c r="K155" s="52"/>
      <c r="L155" s="80">
        <v>0</v>
      </c>
      <c r="M155" s="80">
        <v>0</v>
      </c>
      <c r="N155" s="80">
        <v>0</v>
      </c>
      <c r="O155" s="80">
        <v>0</v>
      </c>
      <c r="P155" s="45"/>
    </row>
    <row r="156" spans="1:16" s="62" customFormat="1" ht="15" hidden="1" customHeight="1" x14ac:dyDescent="0.2">
      <c r="A156" s="78"/>
      <c r="B156" s="55" t="s">
        <v>82</v>
      </c>
      <c r="C156" s="56" t="s">
        <v>77</v>
      </c>
      <c r="D156" s="56" t="s">
        <v>71</v>
      </c>
      <c r="E156" s="57"/>
      <c r="F156" s="58" t="s">
        <v>0</v>
      </c>
      <c r="G156" s="58" t="s">
        <v>69</v>
      </c>
      <c r="H156" s="59" t="s">
        <v>70</v>
      </c>
      <c r="I156" s="60"/>
      <c r="J156" s="60"/>
      <c r="K156" s="61"/>
      <c r="L156" s="39" t="s">
        <v>25</v>
      </c>
      <c r="M156" s="39" t="s">
        <v>31</v>
      </c>
      <c r="N156" s="39" t="s">
        <v>32</v>
      </c>
      <c r="O156" s="39" t="s">
        <v>33</v>
      </c>
      <c r="P156" s="39"/>
    </row>
    <row r="157" spans="1:16" ht="15" hidden="1" x14ac:dyDescent="0.2">
      <c r="A157" s="78"/>
      <c r="B157" s="63"/>
      <c r="C157" s="64"/>
      <c r="D157" s="64"/>
      <c r="E157" s="1"/>
      <c r="F157" s="65"/>
      <c r="G157" s="65"/>
      <c r="H157" s="66" t="s">
        <v>73</v>
      </c>
      <c r="I157" s="66" t="s">
        <v>74</v>
      </c>
      <c r="J157" s="66" t="s">
        <v>75</v>
      </c>
      <c r="K157" s="24" t="s">
        <v>76</v>
      </c>
      <c r="L157" s="45"/>
      <c r="M157" s="45"/>
      <c r="N157" s="45"/>
      <c r="O157" s="45"/>
      <c r="P157" s="42"/>
    </row>
    <row r="158" spans="1:16" ht="15" hidden="1" x14ac:dyDescent="0.2">
      <c r="A158" s="82"/>
      <c r="B158" s="67"/>
      <c r="C158" s="68"/>
      <c r="D158" s="68"/>
      <c r="E158" s="1"/>
      <c r="F158" s="66" t="s">
        <v>72</v>
      </c>
      <c r="G158" s="49"/>
      <c r="H158" s="71">
        <v>0</v>
      </c>
      <c r="I158" s="71">
        <v>0</v>
      </c>
      <c r="J158" s="71">
        <v>0</v>
      </c>
      <c r="K158" s="71">
        <v>0</v>
      </c>
      <c r="L158" s="71">
        <v>0</v>
      </c>
      <c r="M158" s="71">
        <v>0</v>
      </c>
      <c r="N158" s="71">
        <v>0</v>
      </c>
      <c r="O158" s="71">
        <v>0</v>
      </c>
      <c r="P158" s="45"/>
    </row>
    <row r="159" spans="1:16" ht="15" hidden="1" x14ac:dyDescent="0.2">
      <c r="A159" s="76" t="s">
        <v>68</v>
      </c>
      <c r="B159" s="77" t="s">
        <v>67</v>
      </c>
      <c r="C159" s="47" t="s">
        <v>35</v>
      </c>
      <c r="D159" s="48" t="s">
        <v>2</v>
      </c>
      <c r="E159" s="1">
        <f t="shared" ref="E159" si="26">SUM(E160:E163)</f>
        <v>0</v>
      </c>
      <c r="F159" s="49">
        <f>SUM(G159:O159)</f>
        <v>0</v>
      </c>
      <c r="G159" s="50">
        <f>SUM(K160:K163)</f>
        <v>0</v>
      </c>
      <c r="H159" s="51"/>
      <c r="I159" s="51"/>
      <c r="J159" s="51"/>
      <c r="K159" s="52"/>
      <c r="L159" s="1">
        <f t="shared" ref="L159:O159" si="27">SUM(L160:L163)</f>
        <v>0</v>
      </c>
      <c r="M159" s="1">
        <f t="shared" si="27"/>
        <v>0</v>
      </c>
      <c r="N159" s="1">
        <f t="shared" si="27"/>
        <v>0</v>
      </c>
      <c r="O159" s="1">
        <f t="shared" si="27"/>
        <v>0</v>
      </c>
      <c r="P159" s="39" t="s">
        <v>89</v>
      </c>
    </row>
    <row r="160" spans="1:16" ht="15" hidden="1" x14ac:dyDescent="0.2">
      <c r="A160" s="78"/>
      <c r="B160" s="79"/>
      <c r="C160" s="53"/>
      <c r="D160" s="48" t="s">
        <v>1</v>
      </c>
      <c r="E160" s="80">
        <v>0</v>
      </c>
      <c r="F160" s="49">
        <f t="shared" si="8"/>
        <v>0</v>
      </c>
      <c r="G160" s="50">
        <v>0</v>
      </c>
      <c r="H160" s="51"/>
      <c r="I160" s="51"/>
      <c r="J160" s="51"/>
      <c r="K160" s="52"/>
      <c r="L160" s="80">
        <v>0</v>
      </c>
      <c r="M160" s="80">
        <v>0</v>
      </c>
      <c r="N160" s="80">
        <v>0</v>
      </c>
      <c r="O160" s="80">
        <v>0</v>
      </c>
      <c r="P160" s="42"/>
    </row>
    <row r="161" spans="1:16" ht="30" hidden="1" x14ac:dyDescent="0.2">
      <c r="A161" s="78"/>
      <c r="B161" s="79"/>
      <c r="C161" s="53"/>
      <c r="D161" s="48" t="s">
        <v>5</v>
      </c>
      <c r="E161" s="80">
        <v>0</v>
      </c>
      <c r="F161" s="49">
        <f t="shared" si="8"/>
        <v>0</v>
      </c>
      <c r="G161" s="50">
        <v>0</v>
      </c>
      <c r="H161" s="51"/>
      <c r="I161" s="51"/>
      <c r="J161" s="51"/>
      <c r="K161" s="52"/>
      <c r="L161" s="80">
        <v>0</v>
      </c>
      <c r="M161" s="80">
        <v>0</v>
      </c>
      <c r="N161" s="80">
        <v>0</v>
      </c>
      <c r="O161" s="80">
        <v>0</v>
      </c>
      <c r="P161" s="42"/>
    </row>
    <row r="162" spans="1:16" ht="30" hidden="1" x14ac:dyDescent="0.2">
      <c r="A162" s="78"/>
      <c r="B162" s="79"/>
      <c r="C162" s="53"/>
      <c r="D162" s="48" t="s">
        <v>12</v>
      </c>
      <c r="E162" s="80">
        <v>0</v>
      </c>
      <c r="F162" s="49">
        <f t="shared" si="8"/>
        <v>0</v>
      </c>
      <c r="G162" s="50">
        <v>0</v>
      </c>
      <c r="H162" s="51"/>
      <c r="I162" s="51"/>
      <c r="J162" s="51"/>
      <c r="K162" s="52"/>
      <c r="L162" s="80">
        <v>0</v>
      </c>
      <c r="M162" s="80">
        <v>0</v>
      </c>
      <c r="N162" s="80">
        <v>0</v>
      </c>
      <c r="O162" s="80">
        <v>0</v>
      </c>
      <c r="P162" s="42"/>
    </row>
    <row r="163" spans="1:16" ht="15" hidden="1" x14ac:dyDescent="0.2">
      <c r="A163" s="78"/>
      <c r="B163" s="81"/>
      <c r="C163" s="54"/>
      <c r="D163" s="48" t="s">
        <v>17</v>
      </c>
      <c r="E163" s="80">
        <v>0</v>
      </c>
      <c r="F163" s="49">
        <f t="shared" si="8"/>
        <v>0</v>
      </c>
      <c r="G163" s="50">
        <v>0</v>
      </c>
      <c r="H163" s="51"/>
      <c r="I163" s="51"/>
      <c r="J163" s="51"/>
      <c r="K163" s="52"/>
      <c r="L163" s="80">
        <v>0</v>
      </c>
      <c r="M163" s="80">
        <v>0</v>
      </c>
      <c r="N163" s="80">
        <v>0</v>
      </c>
      <c r="O163" s="80">
        <v>0</v>
      </c>
      <c r="P163" s="45"/>
    </row>
    <row r="164" spans="1:16" s="62" customFormat="1" ht="15" hidden="1" customHeight="1" x14ac:dyDescent="0.2">
      <c r="A164" s="78"/>
      <c r="B164" s="55" t="s">
        <v>83</v>
      </c>
      <c r="C164" s="56" t="s">
        <v>77</v>
      </c>
      <c r="D164" s="56" t="s">
        <v>78</v>
      </c>
      <c r="E164" s="57"/>
      <c r="F164" s="58" t="s">
        <v>0</v>
      </c>
      <c r="G164" s="58" t="s">
        <v>69</v>
      </c>
      <c r="H164" s="59" t="s">
        <v>70</v>
      </c>
      <c r="I164" s="60"/>
      <c r="J164" s="60"/>
      <c r="K164" s="61"/>
      <c r="L164" s="39" t="s">
        <v>25</v>
      </c>
      <c r="M164" s="39" t="s">
        <v>31</v>
      </c>
      <c r="N164" s="39" t="s">
        <v>32</v>
      </c>
      <c r="O164" s="39" t="s">
        <v>33</v>
      </c>
      <c r="P164" s="39"/>
    </row>
    <row r="165" spans="1:16" ht="15" hidden="1" x14ac:dyDescent="0.2">
      <c r="A165" s="78"/>
      <c r="B165" s="63"/>
      <c r="C165" s="64"/>
      <c r="D165" s="64"/>
      <c r="E165" s="1"/>
      <c r="F165" s="65"/>
      <c r="G165" s="65"/>
      <c r="H165" s="66" t="s">
        <v>73</v>
      </c>
      <c r="I165" s="66" t="s">
        <v>74</v>
      </c>
      <c r="J165" s="66" t="s">
        <v>75</v>
      </c>
      <c r="K165" s="24" t="s">
        <v>76</v>
      </c>
      <c r="L165" s="45"/>
      <c r="M165" s="45"/>
      <c r="N165" s="45"/>
      <c r="O165" s="45"/>
      <c r="P165" s="42"/>
    </row>
    <row r="166" spans="1:16" ht="15" hidden="1" x14ac:dyDescent="0.2">
      <c r="A166" s="82"/>
      <c r="B166" s="67"/>
      <c r="C166" s="68"/>
      <c r="D166" s="68"/>
      <c r="E166" s="1"/>
      <c r="F166" s="66" t="s">
        <v>72</v>
      </c>
      <c r="G166" s="49"/>
      <c r="H166" s="71">
        <v>0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45"/>
    </row>
    <row r="167" spans="1:16" ht="15" hidden="1" x14ac:dyDescent="0.2">
      <c r="A167" s="76" t="s">
        <v>86</v>
      </c>
      <c r="B167" s="77" t="s">
        <v>87</v>
      </c>
      <c r="C167" s="47" t="s">
        <v>35</v>
      </c>
      <c r="D167" s="48" t="s">
        <v>2</v>
      </c>
      <c r="E167" s="1">
        <f t="shared" ref="E167" si="28">SUM(E168:E171)</f>
        <v>0</v>
      </c>
      <c r="F167" s="49">
        <f>SUM(G167:O167)</f>
        <v>0</v>
      </c>
      <c r="G167" s="50">
        <f>SUM(K168:K171)</f>
        <v>0</v>
      </c>
      <c r="H167" s="51"/>
      <c r="I167" s="51"/>
      <c r="J167" s="51"/>
      <c r="K167" s="52"/>
      <c r="L167" s="1">
        <f t="shared" ref="L167:O167" si="29">SUM(L168:L171)</f>
        <v>0</v>
      </c>
      <c r="M167" s="1">
        <f t="shared" si="29"/>
        <v>0</v>
      </c>
      <c r="N167" s="1">
        <f t="shared" si="29"/>
        <v>0</v>
      </c>
      <c r="O167" s="1">
        <f t="shared" si="29"/>
        <v>0</v>
      </c>
      <c r="P167" s="39" t="s">
        <v>89</v>
      </c>
    </row>
    <row r="168" spans="1:16" ht="15" hidden="1" x14ac:dyDescent="0.2">
      <c r="A168" s="78"/>
      <c r="B168" s="79"/>
      <c r="C168" s="53"/>
      <c r="D168" s="48" t="s">
        <v>1</v>
      </c>
      <c r="E168" s="80">
        <v>0</v>
      </c>
      <c r="F168" s="49">
        <f t="shared" ref="F168:F171" si="30">SUM(K168:O168)</f>
        <v>0</v>
      </c>
      <c r="G168" s="50">
        <v>0</v>
      </c>
      <c r="H168" s="51"/>
      <c r="I168" s="51"/>
      <c r="J168" s="51"/>
      <c r="K168" s="52"/>
      <c r="L168" s="80">
        <v>0</v>
      </c>
      <c r="M168" s="80">
        <v>0</v>
      </c>
      <c r="N168" s="80">
        <v>0</v>
      </c>
      <c r="O168" s="80">
        <v>0</v>
      </c>
      <c r="P168" s="42"/>
    </row>
    <row r="169" spans="1:16" ht="30" hidden="1" x14ac:dyDescent="0.2">
      <c r="A169" s="78"/>
      <c r="B169" s="79"/>
      <c r="C169" s="53"/>
      <c r="D169" s="48" t="s">
        <v>5</v>
      </c>
      <c r="E169" s="80">
        <v>0</v>
      </c>
      <c r="F169" s="49">
        <f t="shared" si="30"/>
        <v>0</v>
      </c>
      <c r="G169" s="50">
        <v>0</v>
      </c>
      <c r="H169" s="51"/>
      <c r="I169" s="51"/>
      <c r="J169" s="51"/>
      <c r="K169" s="52"/>
      <c r="L169" s="80">
        <v>0</v>
      </c>
      <c r="M169" s="80">
        <v>0</v>
      </c>
      <c r="N169" s="80">
        <v>0</v>
      </c>
      <c r="O169" s="80">
        <v>0</v>
      </c>
      <c r="P169" s="42"/>
    </row>
    <row r="170" spans="1:16" ht="30" hidden="1" x14ac:dyDescent="0.2">
      <c r="A170" s="78"/>
      <c r="B170" s="79"/>
      <c r="C170" s="53"/>
      <c r="D170" s="48" t="s">
        <v>12</v>
      </c>
      <c r="E170" s="80">
        <v>0</v>
      </c>
      <c r="F170" s="49">
        <f t="shared" si="30"/>
        <v>0</v>
      </c>
      <c r="G170" s="50">
        <v>0</v>
      </c>
      <c r="H170" s="51"/>
      <c r="I170" s="51"/>
      <c r="J170" s="51"/>
      <c r="K170" s="52"/>
      <c r="L170" s="80">
        <v>0</v>
      </c>
      <c r="M170" s="80">
        <v>0</v>
      </c>
      <c r="N170" s="80">
        <v>0</v>
      </c>
      <c r="O170" s="80">
        <v>0</v>
      </c>
      <c r="P170" s="42"/>
    </row>
    <row r="171" spans="1:16" ht="15" hidden="1" x14ac:dyDescent="0.2">
      <c r="A171" s="78"/>
      <c r="B171" s="81"/>
      <c r="C171" s="54"/>
      <c r="D171" s="48" t="s">
        <v>17</v>
      </c>
      <c r="E171" s="80">
        <v>0</v>
      </c>
      <c r="F171" s="49">
        <f t="shared" si="30"/>
        <v>0</v>
      </c>
      <c r="G171" s="50">
        <v>0</v>
      </c>
      <c r="H171" s="51"/>
      <c r="I171" s="51"/>
      <c r="J171" s="51"/>
      <c r="K171" s="52"/>
      <c r="L171" s="80">
        <v>0</v>
      </c>
      <c r="M171" s="80">
        <v>0</v>
      </c>
      <c r="N171" s="80">
        <v>0</v>
      </c>
      <c r="O171" s="80">
        <v>0</v>
      </c>
      <c r="P171" s="45"/>
    </row>
    <row r="172" spans="1:16" s="62" customFormat="1" ht="15" hidden="1" customHeight="1" x14ac:dyDescent="0.2">
      <c r="A172" s="78"/>
      <c r="B172" s="55" t="s">
        <v>88</v>
      </c>
      <c r="C172" s="56" t="s">
        <v>77</v>
      </c>
      <c r="D172" s="56" t="s">
        <v>71</v>
      </c>
      <c r="E172" s="57"/>
      <c r="F172" s="58" t="s">
        <v>0</v>
      </c>
      <c r="G172" s="58" t="s">
        <v>69</v>
      </c>
      <c r="H172" s="59" t="s">
        <v>70</v>
      </c>
      <c r="I172" s="60"/>
      <c r="J172" s="60"/>
      <c r="K172" s="61"/>
      <c r="L172" s="39" t="s">
        <v>25</v>
      </c>
      <c r="M172" s="39" t="s">
        <v>31</v>
      </c>
      <c r="N172" s="39" t="s">
        <v>32</v>
      </c>
      <c r="O172" s="39" t="s">
        <v>33</v>
      </c>
      <c r="P172" s="39"/>
    </row>
    <row r="173" spans="1:16" ht="15" hidden="1" x14ac:dyDescent="0.2">
      <c r="A173" s="78"/>
      <c r="B173" s="63"/>
      <c r="C173" s="64"/>
      <c r="D173" s="64"/>
      <c r="E173" s="1"/>
      <c r="F173" s="65"/>
      <c r="G173" s="65"/>
      <c r="H173" s="66" t="s">
        <v>73</v>
      </c>
      <c r="I173" s="66" t="s">
        <v>74</v>
      </c>
      <c r="J173" s="66" t="s">
        <v>75</v>
      </c>
      <c r="K173" s="24" t="s">
        <v>76</v>
      </c>
      <c r="L173" s="45"/>
      <c r="M173" s="45"/>
      <c r="N173" s="45"/>
      <c r="O173" s="45"/>
      <c r="P173" s="42"/>
    </row>
    <row r="174" spans="1:16" ht="15" hidden="1" x14ac:dyDescent="0.2">
      <c r="A174" s="82"/>
      <c r="B174" s="67"/>
      <c r="C174" s="68"/>
      <c r="D174" s="68"/>
      <c r="E174" s="1"/>
      <c r="F174" s="66" t="s">
        <v>72</v>
      </c>
      <c r="G174" s="49"/>
      <c r="H174" s="71">
        <v>0</v>
      </c>
      <c r="I174" s="71">
        <v>0</v>
      </c>
      <c r="J174" s="71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45"/>
    </row>
    <row r="175" spans="1:16" ht="15" customHeight="1" x14ac:dyDescent="0.2">
      <c r="A175" s="72" t="s">
        <v>19</v>
      </c>
      <c r="B175" s="73" t="s">
        <v>52</v>
      </c>
      <c r="C175" s="33" t="s">
        <v>35</v>
      </c>
      <c r="D175" s="34" t="s">
        <v>2</v>
      </c>
      <c r="E175" s="85">
        <v>0</v>
      </c>
      <c r="F175" s="85">
        <f>SUM(G175:O175)</f>
        <v>10000</v>
      </c>
      <c r="G175" s="36">
        <f>SUM(G176:K179)</f>
        <v>0</v>
      </c>
      <c r="H175" s="37"/>
      <c r="I175" s="37"/>
      <c r="J175" s="37"/>
      <c r="K175" s="38"/>
      <c r="L175" s="85">
        <f t="shared" ref="L175:O175" si="31">SUM(L176:L179)</f>
        <v>5000</v>
      </c>
      <c r="M175" s="85">
        <f t="shared" si="31"/>
        <v>5000</v>
      </c>
      <c r="N175" s="85">
        <f t="shared" si="31"/>
        <v>0</v>
      </c>
      <c r="O175" s="85">
        <f t="shared" si="31"/>
        <v>0</v>
      </c>
      <c r="P175" s="39" t="s">
        <v>89</v>
      </c>
    </row>
    <row r="176" spans="1:16" ht="14.25" customHeight="1" x14ac:dyDescent="0.2">
      <c r="A176" s="72"/>
      <c r="B176" s="73"/>
      <c r="C176" s="33"/>
      <c r="D176" s="34" t="s">
        <v>1</v>
      </c>
      <c r="E176" s="85">
        <v>0</v>
      </c>
      <c r="F176" s="85">
        <f>L176+M176+N176+O176+G176</f>
        <v>0</v>
      </c>
      <c r="G176" s="36">
        <f>G181</f>
        <v>0</v>
      </c>
      <c r="H176" s="37"/>
      <c r="I176" s="37"/>
      <c r="J176" s="37"/>
      <c r="K176" s="38"/>
      <c r="L176" s="85">
        <f>L181</f>
        <v>0</v>
      </c>
      <c r="M176" s="85">
        <f>M181</f>
        <v>0</v>
      </c>
      <c r="N176" s="85">
        <f>N181</f>
        <v>0</v>
      </c>
      <c r="O176" s="85">
        <f>O181</f>
        <v>0</v>
      </c>
      <c r="P176" s="42"/>
    </row>
    <row r="177" spans="1:19" ht="28.5" x14ac:dyDescent="0.2">
      <c r="A177" s="72"/>
      <c r="B177" s="73"/>
      <c r="C177" s="33"/>
      <c r="D177" s="34" t="s">
        <v>5</v>
      </c>
      <c r="E177" s="85">
        <v>0</v>
      </c>
      <c r="F177" s="85">
        <f>G177+L177+M177+N177+O177</f>
        <v>0</v>
      </c>
      <c r="G177" s="36">
        <f>G182</f>
        <v>0</v>
      </c>
      <c r="H177" s="37"/>
      <c r="I177" s="37"/>
      <c r="J177" s="37"/>
      <c r="K177" s="38"/>
      <c r="L177" s="85">
        <f t="shared" ref="L177:O179" si="32">L182</f>
        <v>0</v>
      </c>
      <c r="M177" s="85">
        <f t="shared" si="32"/>
        <v>0</v>
      </c>
      <c r="N177" s="85">
        <f t="shared" si="32"/>
        <v>0</v>
      </c>
      <c r="O177" s="85">
        <f t="shared" si="32"/>
        <v>0</v>
      </c>
      <c r="P177" s="42"/>
    </row>
    <row r="178" spans="1:19" ht="28.5" x14ac:dyDescent="0.2">
      <c r="A178" s="72"/>
      <c r="B178" s="73"/>
      <c r="C178" s="33"/>
      <c r="D178" s="34" t="s">
        <v>12</v>
      </c>
      <c r="E178" s="85">
        <v>0</v>
      </c>
      <c r="F178" s="85">
        <f>G178+L178+M178+N178+O178</f>
        <v>10000</v>
      </c>
      <c r="G178" s="36">
        <f>G183</f>
        <v>0</v>
      </c>
      <c r="H178" s="37"/>
      <c r="I178" s="37"/>
      <c r="J178" s="37"/>
      <c r="K178" s="38"/>
      <c r="L178" s="85">
        <f t="shared" si="32"/>
        <v>5000</v>
      </c>
      <c r="M178" s="85">
        <f t="shared" si="32"/>
        <v>5000</v>
      </c>
      <c r="N178" s="85">
        <f t="shared" si="32"/>
        <v>0</v>
      </c>
      <c r="O178" s="85">
        <f t="shared" si="32"/>
        <v>0</v>
      </c>
      <c r="P178" s="42"/>
      <c r="Q178" s="74"/>
      <c r="S178" s="75"/>
    </row>
    <row r="179" spans="1:19" ht="22.5" customHeight="1" x14ac:dyDescent="0.2">
      <c r="A179" s="72"/>
      <c r="B179" s="73"/>
      <c r="C179" s="33"/>
      <c r="D179" s="34" t="s">
        <v>94</v>
      </c>
      <c r="E179" s="85">
        <v>0</v>
      </c>
      <c r="F179" s="85">
        <v>0</v>
      </c>
      <c r="G179" s="36">
        <f>G184</f>
        <v>0</v>
      </c>
      <c r="H179" s="37"/>
      <c r="I179" s="37"/>
      <c r="J179" s="37"/>
      <c r="K179" s="38"/>
      <c r="L179" s="85">
        <f t="shared" si="32"/>
        <v>0</v>
      </c>
      <c r="M179" s="85">
        <f t="shared" si="32"/>
        <v>0</v>
      </c>
      <c r="N179" s="85">
        <f t="shared" si="32"/>
        <v>0</v>
      </c>
      <c r="O179" s="85">
        <f t="shared" si="32"/>
        <v>0</v>
      </c>
      <c r="P179" s="45"/>
    </row>
    <row r="180" spans="1:19" ht="15" customHeight="1" x14ac:dyDescent="0.2">
      <c r="A180" s="76" t="s">
        <v>53</v>
      </c>
      <c r="B180" s="77" t="s">
        <v>29</v>
      </c>
      <c r="C180" s="47" t="s">
        <v>35</v>
      </c>
      <c r="D180" s="48" t="s">
        <v>2</v>
      </c>
      <c r="E180" s="1">
        <f t="shared" ref="E180" si="33">SUM(E181:E184)</f>
        <v>0</v>
      </c>
      <c r="F180" s="49">
        <f>SUM(G180:O180)</f>
        <v>10000</v>
      </c>
      <c r="G180" s="50">
        <f>SUM(K181:K184)</f>
        <v>0</v>
      </c>
      <c r="H180" s="51"/>
      <c r="I180" s="51"/>
      <c r="J180" s="51"/>
      <c r="K180" s="52"/>
      <c r="L180" s="1">
        <f t="shared" ref="L180:O180" si="34">SUM(L181:L184)</f>
        <v>5000</v>
      </c>
      <c r="M180" s="1">
        <f t="shared" si="34"/>
        <v>5000</v>
      </c>
      <c r="N180" s="1">
        <f t="shared" si="34"/>
        <v>0</v>
      </c>
      <c r="O180" s="1">
        <f t="shared" si="34"/>
        <v>0</v>
      </c>
      <c r="P180" s="39" t="s">
        <v>89</v>
      </c>
    </row>
    <row r="181" spans="1:19" ht="15" x14ac:dyDescent="0.2">
      <c r="A181" s="78"/>
      <c r="B181" s="79"/>
      <c r="C181" s="53"/>
      <c r="D181" s="48" t="s">
        <v>1</v>
      </c>
      <c r="E181" s="1">
        <v>0</v>
      </c>
      <c r="F181" s="49">
        <f>SUM(G181:O181)</f>
        <v>0</v>
      </c>
      <c r="G181" s="50">
        <v>0</v>
      </c>
      <c r="H181" s="51"/>
      <c r="I181" s="51"/>
      <c r="J181" s="51"/>
      <c r="K181" s="52"/>
      <c r="L181" s="1">
        <v>0</v>
      </c>
      <c r="M181" s="80">
        <v>0</v>
      </c>
      <c r="N181" s="80">
        <v>0</v>
      </c>
      <c r="O181" s="80">
        <v>0</v>
      </c>
      <c r="P181" s="42"/>
    </row>
    <row r="182" spans="1:19" ht="30" x14ac:dyDescent="0.2">
      <c r="A182" s="78"/>
      <c r="B182" s="79"/>
      <c r="C182" s="53"/>
      <c r="D182" s="48" t="s">
        <v>5</v>
      </c>
      <c r="E182" s="1">
        <v>0</v>
      </c>
      <c r="F182" s="49">
        <f>SUM(G182:O182)</f>
        <v>0</v>
      </c>
      <c r="G182" s="50">
        <v>0</v>
      </c>
      <c r="H182" s="51"/>
      <c r="I182" s="51"/>
      <c r="J182" s="51"/>
      <c r="K182" s="52"/>
      <c r="L182" s="1">
        <v>0</v>
      </c>
      <c r="M182" s="80">
        <v>0</v>
      </c>
      <c r="N182" s="80">
        <v>0</v>
      </c>
      <c r="O182" s="80">
        <v>0</v>
      </c>
      <c r="P182" s="42"/>
    </row>
    <row r="183" spans="1:19" ht="30" x14ac:dyDescent="0.2">
      <c r="A183" s="78"/>
      <c r="B183" s="79"/>
      <c r="C183" s="53"/>
      <c r="D183" s="48" t="s">
        <v>12</v>
      </c>
      <c r="E183" s="1">
        <v>0</v>
      </c>
      <c r="F183" s="49">
        <f>SUM(G183:O183)</f>
        <v>10000</v>
      </c>
      <c r="G183" s="50">
        <v>0</v>
      </c>
      <c r="H183" s="51"/>
      <c r="I183" s="51"/>
      <c r="J183" s="51"/>
      <c r="K183" s="52"/>
      <c r="L183" s="1">
        <v>5000</v>
      </c>
      <c r="M183" s="80">
        <v>5000</v>
      </c>
      <c r="N183" s="80">
        <v>0</v>
      </c>
      <c r="O183" s="80">
        <v>0</v>
      </c>
      <c r="P183" s="42"/>
      <c r="Q183" s="74"/>
    </row>
    <row r="184" spans="1:19" ht="15" x14ac:dyDescent="0.2">
      <c r="A184" s="78"/>
      <c r="B184" s="81"/>
      <c r="C184" s="54"/>
      <c r="D184" s="48" t="s">
        <v>17</v>
      </c>
      <c r="E184" s="1">
        <v>0</v>
      </c>
      <c r="F184" s="49">
        <f>SUM(G184:O184)</f>
        <v>0</v>
      </c>
      <c r="G184" s="50">
        <v>0</v>
      </c>
      <c r="H184" s="51"/>
      <c r="I184" s="51"/>
      <c r="J184" s="51"/>
      <c r="K184" s="52"/>
      <c r="L184" s="1">
        <v>0</v>
      </c>
      <c r="M184" s="80">
        <v>0</v>
      </c>
      <c r="N184" s="80">
        <v>0</v>
      </c>
      <c r="O184" s="80">
        <v>0</v>
      </c>
      <c r="P184" s="45"/>
    </row>
    <row r="185" spans="1:19" s="62" customFormat="1" ht="15" customHeight="1" x14ac:dyDescent="0.2">
      <c r="A185" s="78"/>
      <c r="B185" s="55" t="s">
        <v>98</v>
      </c>
      <c r="C185" s="56" t="s">
        <v>77</v>
      </c>
      <c r="D185" s="56" t="s">
        <v>90</v>
      </c>
      <c r="E185" s="57"/>
      <c r="F185" s="58" t="s">
        <v>0</v>
      </c>
      <c r="G185" s="58" t="s">
        <v>69</v>
      </c>
      <c r="H185" s="59" t="s">
        <v>70</v>
      </c>
      <c r="I185" s="60"/>
      <c r="J185" s="60"/>
      <c r="K185" s="61"/>
      <c r="L185" s="39" t="s">
        <v>25</v>
      </c>
      <c r="M185" s="39" t="s">
        <v>31</v>
      </c>
      <c r="N185" s="39" t="s">
        <v>32</v>
      </c>
      <c r="O185" s="39" t="s">
        <v>33</v>
      </c>
      <c r="P185" s="39"/>
    </row>
    <row r="186" spans="1:19" ht="15" x14ac:dyDescent="0.2">
      <c r="A186" s="78"/>
      <c r="B186" s="63"/>
      <c r="C186" s="64"/>
      <c r="D186" s="64"/>
      <c r="E186" s="1"/>
      <c r="F186" s="65"/>
      <c r="G186" s="65"/>
      <c r="H186" s="66" t="s">
        <v>73</v>
      </c>
      <c r="I186" s="66" t="s">
        <v>74</v>
      </c>
      <c r="J186" s="66" t="s">
        <v>75</v>
      </c>
      <c r="K186" s="24" t="s">
        <v>76</v>
      </c>
      <c r="L186" s="45"/>
      <c r="M186" s="45"/>
      <c r="N186" s="45"/>
      <c r="O186" s="45"/>
      <c r="P186" s="42"/>
    </row>
    <row r="187" spans="1:19" ht="15" x14ac:dyDescent="0.2">
      <c r="A187" s="82"/>
      <c r="B187" s="67"/>
      <c r="C187" s="68"/>
      <c r="D187" s="68"/>
      <c r="E187" s="1"/>
      <c r="F187" s="69">
        <v>2</v>
      </c>
      <c r="G187" s="70">
        <v>0</v>
      </c>
      <c r="H187" s="71">
        <v>0</v>
      </c>
      <c r="I187" s="71">
        <v>0</v>
      </c>
      <c r="J187" s="71">
        <v>0</v>
      </c>
      <c r="K187" s="71">
        <v>0</v>
      </c>
      <c r="L187" s="71">
        <v>1</v>
      </c>
      <c r="M187" s="71">
        <v>1</v>
      </c>
      <c r="N187" s="71">
        <v>0</v>
      </c>
      <c r="O187" s="71">
        <v>0</v>
      </c>
      <c r="P187" s="45"/>
    </row>
    <row r="188" spans="1:19" ht="15" customHeight="1" x14ac:dyDescent="0.2">
      <c r="A188" s="72" t="s">
        <v>22</v>
      </c>
      <c r="B188" s="73" t="s">
        <v>54</v>
      </c>
      <c r="C188" s="33" t="s">
        <v>35</v>
      </c>
      <c r="D188" s="34" t="s">
        <v>2</v>
      </c>
      <c r="E188" s="85">
        <v>0</v>
      </c>
      <c r="F188" s="85">
        <f>SUM(G188:O188)</f>
        <v>18168</v>
      </c>
      <c r="G188" s="36">
        <f>SUM(G189:K192)</f>
        <v>6064</v>
      </c>
      <c r="H188" s="37"/>
      <c r="I188" s="37"/>
      <c r="J188" s="37"/>
      <c r="K188" s="38"/>
      <c r="L188" s="85">
        <f t="shared" ref="L188:O188" si="35">SUM(L189:L192)</f>
        <v>6204</v>
      </c>
      <c r="M188" s="85">
        <f t="shared" si="35"/>
        <v>5900</v>
      </c>
      <c r="N188" s="85">
        <f t="shared" si="35"/>
        <v>0</v>
      </c>
      <c r="O188" s="85">
        <f t="shared" si="35"/>
        <v>0</v>
      </c>
      <c r="P188" s="39" t="s">
        <v>89</v>
      </c>
    </row>
    <row r="189" spans="1:19" ht="14.25" customHeight="1" x14ac:dyDescent="0.2">
      <c r="A189" s="72"/>
      <c r="B189" s="73"/>
      <c r="C189" s="33"/>
      <c r="D189" s="34" t="s">
        <v>1</v>
      </c>
      <c r="E189" s="85">
        <v>0</v>
      </c>
      <c r="F189" s="85">
        <v>0</v>
      </c>
      <c r="G189" s="36">
        <f>G194+K202</f>
        <v>0</v>
      </c>
      <c r="H189" s="37"/>
      <c r="I189" s="37"/>
      <c r="J189" s="37"/>
      <c r="K189" s="38"/>
      <c r="L189" s="85">
        <f t="shared" ref="L189:O192" si="36">L194+L202</f>
        <v>0</v>
      </c>
      <c r="M189" s="85">
        <f t="shared" si="36"/>
        <v>0</v>
      </c>
      <c r="N189" s="85">
        <f t="shared" si="36"/>
        <v>0</v>
      </c>
      <c r="O189" s="85">
        <f t="shared" si="36"/>
        <v>0</v>
      </c>
      <c r="P189" s="42"/>
    </row>
    <row r="190" spans="1:19" ht="28.5" x14ac:dyDescent="0.2">
      <c r="A190" s="72"/>
      <c r="B190" s="73"/>
      <c r="C190" s="33"/>
      <c r="D190" s="34" t="s">
        <v>5</v>
      </c>
      <c r="E190" s="85">
        <v>0</v>
      </c>
      <c r="F190" s="85">
        <f>SUM(G190:O190)</f>
        <v>11900.04</v>
      </c>
      <c r="G190" s="36">
        <f>G195+K203</f>
        <v>3971.92</v>
      </c>
      <c r="H190" s="37"/>
      <c r="I190" s="37"/>
      <c r="J190" s="37"/>
      <c r="K190" s="38"/>
      <c r="L190" s="85">
        <f t="shared" si="36"/>
        <v>4063.62</v>
      </c>
      <c r="M190" s="85">
        <f t="shared" si="36"/>
        <v>3864.5</v>
      </c>
      <c r="N190" s="85">
        <f t="shared" si="36"/>
        <v>0</v>
      </c>
      <c r="O190" s="85">
        <f t="shared" si="36"/>
        <v>0</v>
      </c>
      <c r="P190" s="42"/>
    </row>
    <row r="191" spans="1:19" ht="28.5" x14ac:dyDescent="0.2">
      <c r="A191" s="72"/>
      <c r="B191" s="73"/>
      <c r="C191" s="33"/>
      <c r="D191" s="34" t="s">
        <v>12</v>
      </c>
      <c r="E191" s="85">
        <v>0</v>
      </c>
      <c r="F191" s="85">
        <f>SUM(G191:O191)</f>
        <v>6267.96</v>
      </c>
      <c r="G191" s="36">
        <f>G196+K204</f>
        <v>2092.08</v>
      </c>
      <c r="H191" s="37"/>
      <c r="I191" s="37"/>
      <c r="J191" s="37"/>
      <c r="K191" s="38"/>
      <c r="L191" s="85">
        <f t="shared" si="36"/>
        <v>2140.38</v>
      </c>
      <c r="M191" s="85">
        <f t="shared" si="36"/>
        <v>2035.5</v>
      </c>
      <c r="N191" s="85">
        <f t="shared" si="36"/>
        <v>0</v>
      </c>
      <c r="O191" s="85">
        <f t="shared" si="36"/>
        <v>0</v>
      </c>
      <c r="P191" s="42"/>
      <c r="Q191" s="74"/>
      <c r="S191" s="75"/>
    </row>
    <row r="192" spans="1:19" ht="22.5" customHeight="1" x14ac:dyDescent="0.2">
      <c r="A192" s="72"/>
      <c r="B192" s="73"/>
      <c r="C192" s="33"/>
      <c r="D192" s="34" t="s">
        <v>17</v>
      </c>
      <c r="E192" s="85">
        <v>0</v>
      </c>
      <c r="F192" s="85">
        <v>0</v>
      </c>
      <c r="G192" s="36">
        <f>G197+K205</f>
        <v>0</v>
      </c>
      <c r="H192" s="37"/>
      <c r="I192" s="37"/>
      <c r="J192" s="37"/>
      <c r="K192" s="38"/>
      <c r="L192" s="85">
        <f t="shared" si="36"/>
        <v>0</v>
      </c>
      <c r="M192" s="85">
        <f t="shared" si="36"/>
        <v>0</v>
      </c>
      <c r="N192" s="85">
        <f t="shared" si="36"/>
        <v>0</v>
      </c>
      <c r="O192" s="85">
        <f t="shared" si="36"/>
        <v>0</v>
      </c>
      <c r="P192" s="45"/>
    </row>
    <row r="193" spans="1:17" ht="15" customHeight="1" x14ac:dyDescent="0.2">
      <c r="A193" s="76" t="s">
        <v>55</v>
      </c>
      <c r="B193" s="77" t="s">
        <v>56</v>
      </c>
      <c r="C193" s="47" t="s">
        <v>35</v>
      </c>
      <c r="D193" s="48" t="s">
        <v>2</v>
      </c>
      <c r="E193" s="1">
        <f t="shared" ref="E193" si="37">SUM(E194:E197)</f>
        <v>1531.32</v>
      </c>
      <c r="F193" s="49">
        <f>SUM(G193:O193)</f>
        <v>18168</v>
      </c>
      <c r="G193" s="50">
        <f>SUM(G194:K197)</f>
        <v>6064</v>
      </c>
      <c r="H193" s="51"/>
      <c r="I193" s="51"/>
      <c r="J193" s="51"/>
      <c r="K193" s="52"/>
      <c r="L193" s="1">
        <f t="shared" ref="L193:O193" si="38">SUM(L194:L197)</f>
        <v>6204</v>
      </c>
      <c r="M193" s="1">
        <f t="shared" si="38"/>
        <v>5900</v>
      </c>
      <c r="N193" s="1">
        <f t="shared" si="38"/>
        <v>0</v>
      </c>
      <c r="O193" s="1">
        <f t="shared" si="38"/>
        <v>0</v>
      </c>
      <c r="P193" s="39" t="s">
        <v>89</v>
      </c>
    </row>
    <row r="194" spans="1:17" ht="15" x14ac:dyDescent="0.2">
      <c r="A194" s="78"/>
      <c r="B194" s="79"/>
      <c r="C194" s="53"/>
      <c r="D194" s="48" t="s">
        <v>1</v>
      </c>
      <c r="E194" s="1">
        <v>0</v>
      </c>
      <c r="F194" s="49">
        <f>SUM(G194:O194)</f>
        <v>0</v>
      </c>
      <c r="G194" s="50">
        <v>0</v>
      </c>
      <c r="H194" s="51"/>
      <c r="I194" s="51"/>
      <c r="J194" s="51"/>
      <c r="K194" s="52"/>
      <c r="L194" s="1">
        <v>0</v>
      </c>
      <c r="M194" s="80">
        <v>0</v>
      </c>
      <c r="N194" s="80">
        <v>0</v>
      </c>
      <c r="O194" s="80">
        <v>0</v>
      </c>
      <c r="P194" s="42"/>
    </row>
    <row r="195" spans="1:17" ht="30" x14ac:dyDescent="0.2">
      <c r="A195" s="78"/>
      <c r="B195" s="79"/>
      <c r="C195" s="53"/>
      <c r="D195" s="48" t="s">
        <v>5</v>
      </c>
      <c r="E195" s="1">
        <v>0</v>
      </c>
      <c r="F195" s="49">
        <f>SUM(G195:O195)</f>
        <v>11900.04</v>
      </c>
      <c r="G195" s="50">
        <v>3971.92</v>
      </c>
      <c r="H195" s="51"/>
      <c r="I195" s="51"/>
      <c r="J195" s="51"/>
      <c r="K195" s="52"/>
      <c r="L195" s="1">
        <v>4063.62</v>
      </c>
      <c r="M195" s="1">
        <v>3864.5</v>
      </c>
      <c r="N195" s="80">
        <v>0</v>
      </c>
      <c r="O195" s="80">
        <v>0</v>
      </c>
      <c r="P195" s="42"/>
    </row>
    <row r="196" spans="1:17" ht="30" x14ac:dyDescent="0.2">
      <c r="A196" s="78"/>
      <c r="B196" s="79"/>
      <c r="C196" s="53"/>
      <c r="D196" s="48" t="s">
        <v>12</v>
      </c>
      <c r="E196" s="1">
        <v>1531.32</v>
      </c>
      <c r="F196" s="49">
        <f>SUM(G196:O196)</f>
        <v>6267.96</v>
      </c>
      <c r="G196" s="50">
        <v>2092.08</v>
      </c>
      <c r="H196" s="51"/>
      <c r="I196" s="51"/>
      <c r="J196" s="51"/>
      <c r="K196" s="52"/>
      <c r="L196" s="1">
        <v>2140.38</v>
      </c>
      <c r="M196" s="1">
        <v>2035.5</v>
      </c>
      <c r="N196" s="80">
        <v>0</v>
      </c>
      <c r="O196" s="80">
        <v>0</v>
      </c>
      <c r="P196" s="42"/>
      <c r="Q196" s="74"/>
    </row>
    <row r="197" spans="1:17" ht="15" x14ac:dyDescent="0.2">
      <c r="A197" s="78"/>
      <c r="B197" s="81"/>
      <c r="C197" s="54"/>
      <c r="D197" s="48" t="s">
        <v>17</v>
      </c>
      <c r="E197" s="1">
        <v>0</v>
      </c>
      <c r="F197" s="49">
        <f>SUM(G197:O197)</f>
        <v>0</v>
      </c>
      <c r="G197" s="50">
        <v>0</v>
      </c>
      <c r="H197" s="51"/>
      <c r="I197" s="51"/>
      <c r="J197" s="51"/>
      <c r="K197" s="52"/>
      <c r="L197" s="1">
        <v>0</v>
      </c>
      <c r="M197" s="80">
        <v>0</v>
      </c>
      <c r="N197" s="80">
        <v>0</v>
      </c>
      <c r="O197" s="80">
        <v>0</v>
      </c>
      <c r="P197" s="45"/>
    </row>
    <row r="198" spans="1:17" s="62" customFormat="1" ht="15" customHeight="1" x14ac:dyDescent="0.2">
      <c r="A198" s="78"/>
      <c r="B198" s="55" t="s">
        <v>99</v>
      </c>
      <c r="C198" s="56" t="s">
        <v>77</v>
      </c>
      <c r="D198" s="56" t="s">
        <v>90</v>
      </c>
      <c r="E198" s="57"/>
      <c r="F198" s="58" t="s">
        <v>0</v>
      </c>
      <c r="G198" s="58" t="s">
        <v>69</v>
      </c>
      <c r="H198" s="59" t="s">
        <v>70</v>
      </c>
      <c r="I198" s="60"/>
      <c r="J198" s="60"/>
      <c r="K198" s="61"/>
      <c r="L198" s="39" t="s">
        <v>25</v>
      </c>
      <c r="M198" s="39" t="s">
        <v>31</v>
      </c>
      <c r="N198" s="39" t="s">
        <v>32</v>
      </c>
      <c r="O198" s="39" t="s">
        <v>33</v>
      </c>
      <c r="P198" s="39"/>
    </row>
    <row r="199" spans="1:17" ht="15" x14ac:dyDescent="0.2">
      <c r="A199" s="78"/>
      <c r="B199" s="63"/>
      <c r="C199" s="64"/>
      <c r="D199" s="64"/>
      <c r="E199" s="1"/>
      <c r="F199" s="65"/>
      <c r="G199" s="65"/>
      <c r="H199" s="66" t="s">
        <v>73</v>
      </c>
      <c r="I199" s="66" t="s">
        <v>74</v>
      </c>
      <c r="J199" s="66" t="s">
        <v>75</v>
      </c>
      <c r="K199" s="24" t="s">
        <v>76</v>
      </c>
      <c r="L199" s="45"/>
      <c r="M199" s="45"/>
      <c r="N199" s="45"/>
      <c r="O199" s="45"/>
      <c r="P199" s="42"/>
    </row>
    <row r="200" spans="1:17" ht="15" x14ac:dyDescent="0.2">
      <c r="A200" s="82"/>
      <c r="B200" s="67"/>
      <c r="C200" s="68"/>
      <c r="D200" s="68"/>
      <c r="E200" s="1"/>
      <c r="F200" s="69" t="s">
        <v>110</v>
      </c>
      <c r="G200" s="70">
        <v>0</v>
      </c>
      <c r="H200" s="71">
        <v>0</v>
      </c>
      <c r="I200" s="71">
        <v>0</v>
      </c>
      <c r="J200" s="71">
        <v>41</v>
      </c>
      <c r="K200" s="71">
        <v>0</v>
      </c>
      <c r="L200" s="71">
        <v>40</v>
      </c>
      <c r="M200" s="71">
        <v>40</v>
      </c>
      <c r="N200" s="71">
        <v>0</v>
      </c>
      <c r="O200" s="71">
        <v>0</v>
      </c>
      <c r="P200" s="45"/>
    </row>
    <row r="201" spans="1:17" ht="15" hidden="1" customHeight="1" x14ac:dyDescent="0.2">
      <c r="A201" s="76" t="s">
        <v>57</v>
      </c>
      <c r="B201" s="77" t="s">
        <v>58</v>
      </c>
      <c r="C201" s="47" t="s">
        <v>35</v>
      </c>
      <c r="D201" s="48" t="s">
        <v>2</v>
      </c>
      <c r="E201" s="1">
        <f t="shared" ref="E201" si="39">SUM(E202:E205)</f>
        <v>0</v>
      </c>
      <c r="F201" s="49">
        <f>SUM(G201:O201)</f>
        <v>0</v>
      </c>
      <c r="G201" s="50">
        <f>SUM(K202:K205)</f>
        <v>0</v>
      </c>
      <c r="H201" s="51"/>
      <c r="I201" s="51"/>
      <c r="J201" s="51"/>
      <c r="K201" s="52"/>
      <c r="L201" s="1">
        <f t="shared" ref="L201:O201" si="40">SUM(L202:L205)</f>
        <v>0</v>
      </c>
      <c r="M201" s="1">
        <f t="shared" si="40"/>
        <v>0</v>
      </c>
      <c r="N201" s="1">
        <f t="shared" si="40"/>
        <v>0</v>
      </c>
      <c r="O201" s="1">
        <f t="shared" si="40"/>
        <v>0</v>
      </c>
      <c r="P201" s="39" t="s">
        <v>89</v>
      </c>
    </row>
    <row r="202" spans="1:17" ht="15" hidden="1" x14ac:dyDescent="0.2">
      <c r="A202" s="78"/>
      <c r="B202" s="79"/>
      <c r="C202" s="53"/>
      <c r="D202" s="48" t="s">
        <v>1</v>
      </c>
      <c r="E202" s="1">
        <v>0</v>
      </c>
      <c r="F202" s="49">
        <f t="shared" ref="F202:F205" si="41">SUM(K202:O202)</f>
        <v>0</v>
      </c>
      <c r="G202" s="50">
        <v>0</v>
      </c>
      <c r="H202" s="51"/>
      <c r="I202" s="51"/>
      <c r="J202" s="51"/>
      <c r="K202" s="52"/>
      <c r="L202" s="1">
        <v>0</v>
      </c>
      <c r="M202" s="80">
        <v>0</v>
      </c>
      <c r="N202" s="80">
        <v>0</v>
      </c>
      <c r="O202" s="80">
        <v>0</v>
      </c>
      <c r="P202" s="42"/>
    </row>
    <row r="203" spans="1:17" ht="30" hidden="1" x14ac:dyDescent="0.2">
      <c r="A203" s="78"/>
      <c r="B203" s="79"/>
      <c r="C203" s="53"/>
      <c r="D203" s="48" t="s">
        <v>5</v>
      </c>
      <c r="E203" s="1">
        <v>0</v>
      </c>
      <c r="F203" s="49">
        <f t="shared" si="41"/>
        <v>0</v>
      </c>
      <c r="G203" s="50">
        <v>0</v>
      </c>
      <c r="H203" s="51"/>
      <c r="I203" s="51"/>
      <c r="J203" s="51"/>
      <c r="K203" s="52"/>
      <c r="L203" s="1">
        <v>0</v>
      </c>
      <c r="M203" s="80">
        <v>0</v>
      </c>
      <c r="N203" s="80">
        <v>0</v>
      </c>
      <c r="O203" s="80">
        <v>0</v>
      </c>
      <c r="P203" s="42"/>
    </row>
    <row r="204" spans="1:17" ht="30" hidden="1" x14ac:dyDescent="0.2">
      <c r="A204" s="78"/>
      <c r="B204" s="79"/>
      <c r="C204" s="53"/>
      <c r="D204" s="48" t="s">
        <v>12</v>
      </c>
      <c r="E204" s="1">
        <v>0</v>
      </c>
      <c r="F204" s="49">
        <f t="shared" si="41"/>
        <v>0</v>
      </c>
      <c r="G204" s="50">
        <v>0</v>
      </c>
      <c r="H204" s="51"/>
      <c r="I204" s="51"/>
      <c r="J204" s="51"/>
      <c r="K204" s="52"/>
      <c r="L204" s="1">
        <v>0</v>
      </c>
      <c r="M204" s="80">
        <v>0</v>
      </c>
      <c r="N204" s="80">
        <v>0</v>
      </c>
      <c r="O204" s="80">
        <v>0</v>
      </c>
      <c r="P204" s="42"/>
    </row>
    <row r="205" spans="1:17" ht="34.5" hidden="1" customHeight="1" x14ac:dyDescent="0.2">
      <c r="A205" s="78"/>
      <c r="B205" s="81"/>
      <c r="C205" s="54"/>
      <c r="D205" s="48" t="s">
        <v>17</v>
      </c>
      <c r="E205" s="1">
        <v>0</v>
      </c>
      <c r="F205" s="49">
        <f t="shared" si="41"/>
        <v>0</v>
      </c>
      <c r="G205" s="50">
        <v>0</v>
      </c>
      <c r="H205" s="51"/>
      <c r="I205" s="51"/>
      <c r="J205" s="51"/>
      <c r="K205" s="52"/>
      <c r="L205" s="1">
        <v>0</v>
      </c>
      <c r="M205" s="80">
        <v>0</v>
      </c>
      <c r="N205" s="80">
        <v>0</v>
      </c>
      <c r="O205" s="80">
        <v>0</v>
      </c>
      <c r="P205" s="45"/>
    </row>
    <row r="206" spans="1:17" s="62" customFormat="1" ht="15" hidden="1" customHeight="1" x14ac:dyDescent="0.2">
      <c r="A206" s="78"/>
      <c r="B206" s="55" t="s">
        <v>84</v>
      </c>
      <c r="C206" s="56" t="s">
        <v>77</v>
      </c>
      <c r="D206" s="56" t="s">
        <v>71</v>
      </c>
      <c r="E206" s="57"/>
      <c r="F206" s="58" t="s">
        <v>0</v>
      </c>
      <c r="G206" s="58" t="s">
        <v>69</v>
      </c>
      <c r="H206" s="59" t="s">
        <v>70</v>
      </c>
      <c r="I206" s="60"/>
      <c r="J206" s="60"/>
      <c r="K206" s="61"/>
      <c r="L206" s="39" t="s">
        <v>25</v>
      </c>
      <c r="M206" s="39" t="s">
        <v>31</v>
      </c>
      <c r="N206" s="39" t="s">
        <v>32</v>
      </c>
      <c r="O206" s="39" t="s">
        <v>33</v>
      </c>
      <c r="P206" s="39"/>
    </row>
    <row r="207" spans="1:17" ht="15" hidden="1" x14ac:dyDescent="0.2">
      <c r="A207" s="78"/>
      <c r="B207" s="63"/>
      <c r="C207" s="64"/>
      <c r="D207" s="64"/>
      <c r="E207" s="1"/>
      <c r="F207" s="65"/>
      <c r="G207" s="65"/>
      <c r="H207" s="66" t="s">
        <v>73</v>
      </c>
      <c r="I207" s="66" t="s">
        <v>74</v>
      </c>
      <c r="J207" s="66" t="s">
        <v>75</v>
      </c>
      <c r="K207" s="24" t="s">
        <v>76</v>
      </c>
      <c r="L207" s="45"/>
      <c r="M207" s="45"/>
      <c r="N207" s="45"/>
      <c r="O207" s="45"/>
      <c r="P207" s="42"/>
    </row>
    <row r="208" spans="1:17" ht="15" hidden="1" x14ac:dyDescent="0.2">
      <c r="A208" s="82"/>
      <c r="B208" s="67"/>
      <c r="C208" s="68"/>
      <c r="D208" s="68"/>
      <c r="E208" s="1"/>
      <c r="F208" s="66" t="s">
        <v>72</v>
      </c>
      <c r="G208" s="49"/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45"/>
    </row>
    <row r="209" spans="1:16" ht="14.25" customHeight="1" x14ac:dyDescent="0.2">
      <c r="A209" s="86"/>
      <c r="B209" s="87" t="s">
        <v>23</v>
      </c>
      <c r="C209" s="88"/>
      <c r="D209" s="34" t="s">
        <v>2</v>
      </c>
      <c r="E209" s="89">
        <f>SUM(E210:E213)</f>
        <v>0</v>
      </c>
      <c r="F209" s="89">
        <f>SUM(G209:O209)</f>
        <v>2765755.3100000005</v>
      </c>
      <c r="G209" s="36">
        <f>SUM(G210:K213)</f>
        <v>746425.8600000001</v>
      </c>
      <c r="H209" s="37"/>
      <c r="I209" s="37"/>
      <c r="J209" s="37"/>
      <c r="K209" s="38"/>
      <c r="L209" s="89">
        <f>SUM(L210:L213)</f>
        <v>767108.85000000009</v>
      </c>
      <c r="M209" s="89">
        <f>SUM(M210:M213)</f>
        <v>779111.60000000009</v>
      </c>
      <c r="N209" s="89">
        <f>SUM(N210:N213)</f>
        <v>236554.5</v>
      </c>
      <c r="O209" s="89">
        <f>SUM(O210:O213)</f>
        <v>236554.5</v>
      </c>
      <c r="P209" s="90"/>
    </row>
    <row r="210" spans="1:16" ht="14.25" customHeight="1" x14ac:dyDescent="0.2">
      <c r="A210" s="91"/>
      <c r="B210" s="92"/>
      <c r="C210" s="93"/>
      <c r="D210" s="34" t="s">
        <v>1</v>
      </c>
      <c r="E210" s="89">
        <v>0</v>
      </c>
      <c r="F210" s="89">
        <f>SUM(G210:O210)</f>
        <v>0</v>
      </c>
      <c r="G210" s="36">
        <f>G19+G32+G176+G189</f>
        <v>0</v>
      </c>
      <c r="H210" s="37"/>
      <c r="I210" s="37"/>
      <c r="J210" s="37"/>
      <c r="K210" s="38"/>
      <c r="L210" s="89">
        <f t="shared" ref="L210:O213" si="42">L19+L32+L176+L189</f>
        <v>0</v>
      </c>
      <c r="M210" s="89">
        <f t="shared" si="42"/>
        <v>0</v>
      </c>
      <c r="N210" s="89">
        <f t="shared" si="42"/>
        <v>0</v>
      </c>
      <c r="O210" s="89">
        <f t="shared" si="42"/>
        <v>0</v>
      </c>
      <c r="P210" s="94"/>
    </row>
    <row r="211" spans="1:16" ht="28.5" x14ac:dyDescent="0.2">
      <c r="A211" s="91"/>
      <c r="B211" s="92"/>
      <c r="C211" s="93"/>
      <c r="D211" s="34" t="s">
        <v>5</v>
      </c>
      <c r="E211" s="89">
        <v>0</v>
      </c>
      <c r="F211" s="89">
        <f>SUM(G211:O211)</f>
        <v>17256.3</v>
      </c>
      <c r="G211" s="36">
        <f>G20+G33+G177+G190</f>
        <v>7946.18</v>
      </c>
      <c r="H211" s="37"/>
      <c r="I211" s="37"/>
      <c r="J211" s="37"/>
      <c r="K211" s="38"/>
      <c r="L211" s="89">
        <f t="shared" si="42"/>
        <v>4754.62</v>
      </c>
      <c r="M211" s="89">
        <f t="shared" si="42"/>
        <v>4555.5</v>
      </c>
      <c r="N211" s="89">
        <f t="shared" si="42"/>
        <v>0</v>
      </c>
      <c r="O211" s="89">
        <f t="shared" si="42"/>
        <v>0</v>
      </c>
      <c r="P211" s="94"/>
    </row>
    <row r="212" spans="1:16" ht="28.5" x14ac:dyDescent="0.2">
      <c r="A212" s="91"/>
      <c r="B212" s="92"/>
      <c r="C212" s="93"/>
      <c r="D212" s="34" t="s">
        <v>12</v>
      </c>
      <c r="E212" s="89">
        <v>0</v>
      </c>
      <c r="F212" s="89">
        <f>SUM(G212:O212)</f>
        <v>2748499.0100000002</v>
      </c>
      <c r="G212" s="36">
        <f>G21+G34+G178+G191</f>
        <v>738479.68</v>
      </c>
      <c r="H212" s="37"/>
      <c r="I212" s="37"/>
      <c r="J212" s="37"/>
      <c r="K212" s="38"/>
      <c r="L212" s="89">
        <f t="shared" si="42"/>
        <v>762354.2300000001</v>
      </c>
      <c r="M212" s="89">
        <f t="shared" si="42"/>
        <v>774556.10000000009</v>
      </c>
      <c r="N212" s="89">
        <f t="shared" si="42"/>
        <v>236554.5</v>
      </c>
      <c r="O212" s="89">
        <f t="shared" si="42"/>
        <v>236554.5</v>
      </c>
      <c r="P212" s="94"/>
    </row>
    <row r="213" spans="1:16" ht="14.25" customHeight="1" x14ac:dyDescent="0.2">
      <c r="A213" s="95"/>
      <c r="B213" s="96"/>
      <c r="C213" s="97"/>
      <c r="D213" s="34" t="s">
        <v>93</v>
      </c>
      <c r="E213" s="89">
        <v>0</v>
      </c>
      <c r="F213" s="89">
        <f>SUM(G213:O213)</f>
        <v>0</v>
      </c>
      <c r="G213" s="36">
        <f>G22+G35+G179+G192</f>
        <v>0</v>
      </c>
      <c r="H213" s="37"/>
      <c r="I213" s="37"/>
      <c r="J213" s="37"/>
      <c r="K213" s="38"/>
      <c r="L213" s="89">
        <f t="shared" si="42"/>
        <v>0</v>
      </c>
      <c r="M213" s="89">
        <f t="shared" si="42"/>
        <v>0</v>
      </c>
      <c r="N213" s="89">
        <f t="shared" si="42"/>
        <v>0</v>
      </c>
      <c r="O213" s="89">
        <f t="shared" si="42"/>
        <v>0</v>
      </c>
      <c r="P213" s="98"/>
    </row>
    <row r="214" spans="1:16" x14ac:dyDescent="0.2">
      <c r="P214" s="101" t="s">
        <v>114</v>
      </c>
    </row>
  </sheetData>
  <mergeCells count="490">
    <mergeCell ref="G18:K18"/>
    <mergeCell ref="F15:F16"/>
    <mergeCell ref="G15:O15"/>
    <mergeCell ref="P15:P16"/>
    <mergeCell ref="G16:K16"/>
    <mergeCell ref="G17:K17"/>
    <mergeCell ref="A9:P9"/>
    <mergeCell ref="A10:P10"/>
    <mergeCell ref="A11:P11"/>
    <mergeCell ref="A12:P12"/>
    <mergeCell ref="A13:P13"/>
    <mergeCell ref="A15:A16"/>
    <mergeCell ref="B15:B16"/>
    <mergeCell ref="C15:C16"/>
    <mergeCell ref="D15:D16"/>
    <mergeCell ref="E15:E16"/>
    <mergeCell ref="A18:A22"/>
    <mergeCell ref="B18:B22"/>
    <mergeCell ref="C18:C22"/>
    <mergeCell ref="P18:P22"/>
    <mergeCell ref="G19:K19"/>
    <mergeCell ref="A79:A86"/>
    <mergeCell ref="G74:K74"/>
    <mergeCell ref="A71:A78"/>
    <mergeCell ref="G71:K71"/>
    <mergeCell ref="G72:K72"/>
    <mergeCell ref="G73:K73"/>
    <mergeCell ref="B87:B91"/>
    <mergeCell ref="C87:C91"/>
    <mergeCell ref="D100:D102"/>
    <mergeCell ref="F100:F101"/>
    <mergeCell ref="G100:G101"/>
    <mergeCell ref="H100:K100"/>
    <mergeCell ref="A87:A94"/>
    <mergeCell ref="G88:K88"/>
    <mergeCell ref="G89:K89"/>
    <mergeCell ref="G90:K90"/>
    <mergeCell ref="G91:K91"/>
    <mergeCell ref="A95:A102"/>
    <mergeCell ref="G92:G93"/>
    <mergeCell ref="H92:K92"/>
    <mergeCell ref="A63:A70"/>
    <mergeCell ref="G63:K63"/>
    <mergeCell ref="G64:K64"/>
    <mergeCell ref="C23:C27"/>
    <mergeCell ref="P23:P27"/>
    <mergeCell ref="A31:A35"/>
    <mergeCell ref="B31:B35"/>
    <mergeCell ref="C31:C35"/>
    <mergeCell ref="P31:P35"/>
    <mergeCell ref="L28:L29"/>
    <mergeCell ref="M28:M29"/>
    <mergeCell ref="G39:K39"/>
    <mergeCell ref="G31:K31"/>
    <mergeCell ref="G23:K23"/>
    <mergeCell ref="G24:K24"/>
    <mergeCell ref="G25:K25"/>
    <mergeCell ref="G26:K26"/>
    <mergeCell ref="P55:P59"/>
    <mergeCell ref="B63:B67"/>
    <mergeCell ref="C63:C67"/>
    <mergeCell ref="N68:N69"/>
    <mergeCell ref="O68:O69"/>
    <mergeCell ref="L52:L53"/>
    <mergeCell ref="M52:M53"/>
    <mergeCell ref="N100:N101"/>
    <mergeCell ref="O100:O101"/>
    <mergeCell ref="G65:K65"/>
    <mergeCell ref="G66:K66"/>
    <mergeCell ref="G67:K67"/>
    <mergeCell ref="G87:K87"/>
    <mergeCell ref="G79:K79"/>
    <mergeCell ref="G80:K80"/>
    <mergeCell ref="L100:L101"/>
    <mergeCell ref="M100:M101"/>
    <mergeCell ref="O52:O53"/>
    <mergeCell ref="G58:K58"/>
    <mergeCell ref="G48:K48"/>
    <mergeCell ref="G47:K47"/>
    <mergeCell ref="G40:K40"/>
    <mergeCell ref="H41:K41"/>
    <mergeCell ref="L41:L42"/>
    <mergeCell ref="M41:M42"/>
    <mergeCell ref="N49:N50"/>
    <mergeCell ref="O49:O50"/>
    <mergeCell ref="N60:N61"/>
    <mergeCell ref="O60:O61"/>
    <mergeCell ref="B36:B40"/>
    <mergeCell ref="C36:C40"/>
    <mergeCell ref="P36:P40"/>
    <mergeCell ref="B44:B48"/>
    <mergeCell ref="C44:C48"/>
    <mergeCell ref="P44:P48"/>
    <mergeCell ref="B41:B43"/>
    <mergeCell ref="C41:C43"/>
    <mergeCell ref="N41:N42"/>
    <mergeCell ref="O41:O42"/>
    <mergeCell ref="B49:B51"/>
    <mergeCell ref="C49:C51"/>
    <mergeCell ref="D49:D51"/>
    <mergeCell ref="F49:F50"/>
    <mergeCell ref="G49:G50"/>
    <mergeCell ref="H49:K49"/>
    <mergeCell ref="L49:L50"/>
    <mergeCell ref="M49:M50"/>
    <mergeCell ref="D41:D43"/>
    <mergeCell ref="F41:F42"/>
    <mergeCell ref="G41:G42"/>
    <mergeCell ref="N52:N53"/>
    <mergeCell ref="P95:P99"/>
    <mergeCell ref="N92:N93"/>
    <mergeCell ref="O92:O93"/>
    <mergeCell ref="B71:B75"/>
    <mergeCell ref="C71:C75"/>
    <mergeCell ref="P71:P75"/>
    <mergeCell ref="B79:B83"/>
    <mergeCell ref="C79:C83"/>
    <mergeCell ref="P79:P83"/>
    <mergeCell ref="L76:L77"/>
    <mergeCell ref="M76:M77"/>
    <mergeCell ref="B76:B78"/>
    <mergeCell ref="C76:C78"/>
    <mergeCell ref="D76:D78"/>
    <mergeCell ref="F76:F77"/>
    <mergeCell ref="G76:G77"/>
    <mergeCell ref="H76:K76"/>
    <mergeCell ref="B92:B94"/>
    <mergeCell ref="C92:C94"/>
    <mergeCell ref="D92:D94"/>
    <mergeCell ref="F92:F93"/>
    <mergeCell ref="L92:L93"/>
    <mergeCell ref="M92:M93"/>
    <mergeCell ref="B127:B131"/>
    <mergeCell ref="C127:C131"/>
    <mergeCell ref="P127:P131"/>
    <mergeCell ref="L124:L125"/>
    <mergeCell ref="M124:M125"/>
    <mergeCell ref="B103:B107"/>
    <mergeCell ref="C103:C107"/>
    <mergeCell ref="P103:P107"/>
    <mergeCell ref="B111:B115"/>
    <mergeCell ref="C111:C115"/>
    <mergeCell ref="P111:P115"/>
    <mergeCell ref="N108:N109"/>
    <mergeCell ref="O108:O109"/>
    <mergeCell ref="G105:K105"/>
    <mergeCell ref="G106:K106"/>
    <mergeCell ref="B108:B110"/>
    <mergeCell ref="C108:C110"/>
    <mergeCell ref="D108:D110"/>
    <mergeCell ref="F108:F109"/>
    <mergeCell ref="G108:G109"/>
    <mergeCell ref="H108:K108"/>
    <mergeCell ref="L108:L109"/>
    <mergeCell ref="M108:M109"/>
    <mergeCell ref="B159:B163"/>
    <mergeCell ref="C159:C163"/>
    <mergeCell ref="P159:P163"/>
    <mergeCell ref="L156:L157"/>
    <mergeCell ref="M156:M157"/>
    <mergeCell ref="B135:B139"/>
    <mergeCell ref="C135:C139"/>
    <mergeCell ref="P135:P139"/>
    <mergeCell ref="B143:B147"/>
    <mergeCell ref="C143:C147"/>
    <mergeCell ref="P143:P147"/>
    <mergeCell ref="N140:N141"/>
    <mergeCell ref="O140:O141"/>
    <mergeCell ref="L148:L149"/>
    <mergeCell ref="M148:M149"/>
    <mergeCell ref="N148:N149"/>
    <mergeCell ref="O148:O149"/>
    <mergeCell ref="B156:B158"/>
    <mergeCell ref="C156:C158"/>
    <mergeCell ref="D156:D158"/>
    <mergeCell ref="F156:F157"/>
    <mergeCell ref="G156:G157"/>
    <mergeCell ref="H156:K156"/>
    <mergeCell ref="B151:B155"/>
    <mergeCell ref="A175:A179"/>
    <mergeCell ref="B175:B179"/>
    <mergeCell ref="C175:C179"/>
    <mergeCell ref="P175:P179"/>
    <mergeCell ref="B180:B184"/>
    <mergeCell ref="C180:C184"/>
    <mergeCell ref="P180:P184"/>
    <mergeCell ref="G179:K179"/>
    <mergeCell ref="A180:A187"/>
    <mergeCell ref="B185:B187"/>
    <mergeCell ref="C185:C187"/>
    <mergeCell ref="D185:D187"/>
    <mergeCell ref="F185:F186"/>
    <mergeCell ref="G185:G186"/>
    <mergeCell ref="H185:K185"/>
    <mergeCell ref="L185:L186"/>
    <mergeCell ref="M185:M186"/>
    <mergeCell ref="N185:N186"/>
    <mergeCell ref="O185:O186"/>
    <mergeCell ref="G175:K175"/>
    <mergeCell ref="G176:K176"/>
    <mergeCell ref="G177:K177"/>
    <mergeCell ref="G178:K178"/>
    <mergeCell ref="G180:K180"/>
    <mergeCell ref="A209:A213"/>
    <mergeCell ref="B209:C213"/>
    <mergeCell ref="P209:P213"/>
    <mergeCell ref="N206:N207"/>
    <mergeCell ref="O206:O207"/>
    <mergeCell ref="A201:A208"/>
    <mergeCell ref="A188:A192"/>
    <mergeCell ref="B188:B192"/>
    <mergeCell ref="C188:C192"/>
    <mergeCell ref="P188:P192"/>
    <mergeCell ref="B193:B197"/>
    <mergeCell ref="C193:C197"/>
    <mergeCell ref="P193:P197"/>
    <mergeCell ref="G192:K192"/>
    <mergeCell ref="G193:K193"/>
    <mergeCell ref="B198:B200"/>
    <mergeCell ref="C198:C200"/>
    <mergeCell ref="D198:D200"/>
    <mergeCell ref="F198:F199"/>
    <mergeCell ref="G198:G199"/>
    <mergeCell ref="H198:K198"/>
    <mergeCell ref="L198:L199"/>
    <mergeCell ref="M198:M199"/>
    <mergeCell ref="N198:N199"/>
    <mergeCell ref="N28:N29"/>
    <mergeCell ref="O28:O29"/>
    <mergeCell ref="G32:K32"/>
    <mergeCell ref="G33:K33"/>
    <mergeCell ref="G34:K34"/>
    <mergeCell ref="G35:K35"/>
    <mergeCell ref="G20:K20"/>
    <mergeCell ref="G21:K21"/>
    <mergeCell ref="G22:K22"/>
    <mergeCell ref="G27:K27"/>
    <mergeCell ref="G28:G29"/>
    <mergeCell ref="H28:K28"/>
    <mergeCell ref="B60:B62"/>
    <mergeCell ref="C60:C62"/>
    <mergeCell ref="D60:D62"/>
    <mergeCell ref="F60:F61"/>
    <mergeCell ref="G60:G61"/>
    <mergeCell ref="H60:K60"/>
    <mergeCell ref="L60:L61"/>
    <mergeCell ref="M60:M61"/>
    <mergeCell ref="B55:B59"/>
    <mergeCell ref="C55:C59"/>
    <mergeCell ref="G59:K59"/>
    <mergeCell ref="B68:B70"/>
    <mergeCell ref="C68:C70"/>
    <mergeCell ref="D68:D70"/>
    <mergeCell ref="F68:F69"/>
    <mergeCell ref="G68:G69"/>
    <mergeCell ref="H68:K68"/>
    <mergeCell ref="N76:N77"/>
    <mergeCell ref="O76:O77"/>
    <mergeCell ref="B84:B86"/>
    <mergeCell ref="C84:C86"/>
    <mergeCell ref="D84:D86"/>
    <mergeCell ref="F84:F85"/>
    <mergeCell ref="G84:G85"/>
    <mergeCell ref="H84:K84"/>
    <mergeCell ref="L84:L85"/>
    <mergeCell ref="M84:M85"/>
    <mergeCell ref="N84:N85"/>
    <mergeCell ref="O84:O85"/>
    <mergeCell ref="G81:K81"/>
    <mergeCell ref="G82:K82"/>
    <mergeCell ref="G83:K83"/>
    <mergeCell ref="G75:K75"/>
    <mergeCell ref="L68:L69"/>
    <mergeCell ref="M68:M69"/>
    <mergeCell ref="O164:O165"/>
    <mergeCell ref="L132:L133"/>
    <mergeCell ref="M132:M133"/>
    <mergeCell ref="L116:L117"/>
    <mergeCell ref="M116:M117"/>
    <mergeCell ref="N116:N117"/>
    <mergeCell ref="O116:O117"/>
    <mergeCell ref="B124:B126"/>
    <mergeCell ref="C124:C126"/>
    <mergeCell ref="D124:D126"/>
    <mergeCell ref="F124:F125"/>
    <mergeCell ref="G124:G125"/>
    <mergeCell ref="H124:K124"/>
    <mergeCell ref="B116:B118"/>
    <mergeCell ref="C116:C118"/>
    <mergeCell ref="D116:D118"/>
    <mergeCell ref="F116:F117"/>
    <mergeCell ref="G116:G117"/>
    <mergeCell ref="H116:K116"/>
    <mergeCell ref="B119:B123"/>
    <mergeCell ref="C119:C123"/>
    <mergeCell ref="N124:N125"/>
    <mergeCell ref="O124:O125"/>
    <mergeCell ref="N132:N133"/>
    <mergeCell ref="B164:B166"/>
    <mergeCell ref="C164:C166"/>
    <mergeCell ref="D164:D166"/>
    <mergeCell ref="F164:F165"/>
    <mergeCell ref="G164:G165"/>
    <mergeCell ref="H164:K164"/>
    <mergeCell ref="L164:L165"/>
    <mergeCell ref="M164:M165"/>
    <mergeCell ref="N164:N165"/>
    <mergeCell ref="C151:C155"/>
    <mergeCell ref="N156:N157"/>
    <mergeCell ref="O132:O133"/>
    <mergeCell ref="B140:B142"/>
    <mergeCell ref="C140:C142"/>
    <mergeCell ref="D140:D142"/>
    <mergeCell ref="F140:F141"/>
    <mergeCell ref="G140:G141"/>
    <mergeCell ref="H140:K140"/>
    <mergeCell ref="L140:L141"/>
    <mergeCell ref="M140:M141"/>
    <mergeCell ref="O156:O157"/>
    <mergeCell ref="O198:O199"/>
    <mergeCell ref="B206:B208"/>
    <mergeCell ref="C206:C208"/>
    <mergeCell ref="D206:D208"/>
    <mergeCell ref="F206:F207"/>
    <mergeCell ref="G206:G207"/>
    <mergeCell ref="H206:K206"/>
    <mergeCell ref="L206:L207"/>
    <mergeCell ref="M206:M207"/>
    <mergeCell ref="B201:B205"/>
    <mergeCell ref="C201:C205"/>
    <mergeCell ref="B52:B54"/>
    <mergeCell ref="C52:C54"/>
    <mergeCell ref="D52:D54"/>
    <mergeCell ref="F52:F53"/>
    <mergeCell ref="G52:G53"/>
    <mergeCell ref="H52:K52"/>
    <mergeCell ref="A23:A30"/>
    <mergeCell ref="A36:A43"/>
    <mergeCell ref="A55:A62"/>
    <mergeCell ref="G55:K55"/>
    <mergeCell ref="G56:K56"/>
    <mergeCell ref="G57:K57"/>
    <mergeCell ref="A44:A54"/>
    <mergeCell ref="G36:K36"/>
    <mergeCell ref="G37:K37"/>
    <mergeCell ref="G38:K38"/>
    <mergeCell ref="G44:K44"/>
    <mergeCell ref="G45:K45"/>
    <mergeCell ref="G46:K46"/>
    <mergeCell ref="B28:B30"/>
    <mergeCell ref="C28:C30"/>
    <mergeCell ref="D28:D30"/>
    <mergeCell ref="F28:F29"/>
    <mergeCell ref="B23:B27"/>
    <mergeCell ref="A103:A110"/>
    <mergeCell ref="A111:A118"/>
    <mergeCell ref="G95:K95"/>
    <mergeCell ref="G96:K96"/>
    <mergeCell ref="G97:K97"/>
    <mergeCell ref="G98:K98"/>
    <mergeCell ref="G99:K99"/>
    <mergeCell ref="G107:K107"/>
    <mergeCell ref="G111:K111"/>
    <mergeCell ref="G112:K112"/>
    <mergeCell ref="G113:K113"/>
    <mergeCell ref="G114:K114"/>
    <mergeCell ref="G115:K115"/>
    <mergeCell ref="B100:B102"/>
    <mergeCell ref="C100:C102"/>
    <mergeCell ref="G104:K104"/>
    <mergeCell ref="G103:K103"/>
    <mergeCell ref="B95:B99"/>
    <mergeCell ref="C95:C99"/>
    <mergeCell ref="A119:A126"/>
    <mergeCell ref="G119:K119"/>
    <mergeCell ref="G120:K120"/>
    <mergeCell ref="G121:K121"/>
    <mergeCell ref="G122:K122"/>
    <mergeCell ref="G123:K123"/>
    <mergeCell ref="G135:K135"/>
    <mergeCell ref="G136:K136"/>
    <mergeCell ref="G137:K137"/>
    <mergeCell ref="A135:A142"/>
    <mergeCell ref="G127:K127"/>
    <mergeCell ref="G128:K128"/>
    <mergeCell ref="G129:K129"/>
    <mergeCell ref="G130:K130"/>
    <mergeCell ref="G131:K131"/>
    <mergeCell ref="A127:A134"/>
    <mergeCell ref="G138:K138"/>
    <mergeCell ref="G139:K139"/>
    <mergeCell ref="B132:B134"/>
    <mergeCell ref="C132:C134"/>
    <mergeCell ref="D132:D134"/>
    <mergeCell ref="F132:F133"/>
    <mergeCell ref="G132:G133"/>
    <mergeCell ref="H132:K132"/>
    <mergeCell ref="A143:A150"/>
    <mergeCell ref="A151:A158"/>
    <mergeCell ref="A159:A166"/>
    <mergeCell ref="G143:K143"/>
    <mergeCell ref="G144:K144"/>
    <mergeCell ref="G145:K145"/>
    <mergeCell ref="G146:K146"/>
    <mergeCell ref="G147:K147"/>
    <mergeCell ref="G152:K152"/>
    <mergeCell ref="G153:K153"/>
    <mergeCell ref="G151:K151"/>
    <mergeCell ref="G159:K159"/>
    <mergeCell ref="G154:K154"/>
    <mergeCell ref="G155:K155"/>
    <mergeCell ref="G160:K160"/>
    <mergeCell ref="G161:K161"/>
    <mergeCell ref="G162:K162"/>
    <mergeCell ref="G163:K163"/>
    <mergeCell ref="B148:B150"/>
    <mergeCell ref="C148:C150"/>
    <mergeCell ref="D148:D150"/>
    <mergeCell ref="F148:F149"/>
    <mergeCell ref="G148:G149"/>
    <mergeCell ref="H148:K148"/>
    <mergeCell ref="G181:K181"/>
    <mergeCell ref="G182:K182"/>
    <mergeCell ref="G183:K183"/>
    <mergeCell ref="G184:K184"/>
    <mergeCell ref="A193:A200"/>
    <mergeCell ref="G188:K188"/>
    <mergeCell ref="G189:K189"/>
    <mergeCell ref="G190:K190"/>
    <mergeCell ref="G191:K191"/>
    <mergeCell ref="G213:K213"/>
    <mergeCell ref="G203:K203"/>
    <mergeCell ref="G204:K204"/>
    <mergeCell ref="G205:K205"/>
    <mergeCell ref="G209:K209"/>
    <mergeCell ref="G210:K210"/>
    <mergeCell ref="G211:K211"/>
    <mergeCell ref="G194:K194"/>
    <mergeCell ref="G195:K195"/>
    <mergeCell ref="G196:K196"/>
    <mergeCell ref="G197:K197"/>
    <mergeCell ref="G201:K201"/>
    <mergeCell ref="G202:K202"/>
    <mergeCell ref="G212:K212"/>
    <mergeCell ref="A167:A174"/>
    <mergeCell ref="B167:B171"/>
    <mergeCell ref="C167:C171"/>
    <mergeCell ref="G167:K167"/>
    <mergeCell ref="P167:P171"/>
    <mergeCell ref="G168:K168"/>
    <mergeCell ref="G169:K169"/>
    <mergeCell ref="G170:K170"/>
    <mergeCell ref="G171:K171"/>
    <mergeCell ref="B172:B174"/>
    <mergeCell ref="C172:C174"/>
    <mergeCell ref="D172:D174"/>
    <mergeCell ref="F172:F173"/>
    <mergeCell ref="G172:G173"/>
    <mergeCell ref="H172:K172"/>
    <mergeCell ref="L172:L173"/>
    <mergeCell ref="M172:M173"/>
    <mergeCell ref="N172:N173"/>
    <mergeCell ref="O172:O173"/>
    <mergeCell ref="P172:P174"/>
    <mergeCell ref="P28:P30"/>
    <mergeCell ref="P41:P43"/>
    <mergeCell ref="P49:P51"/>
    <mergeCell ref="P52:P54"/>
    <mergeCell ref="P60:P62"/>
    <mergeCell ref="P68:P70"/>
    <mergeCell ref="P76:P78"/>
    <mergeCell ref="P84:P86"/>
    <mergeCell ref="P92:P94"/>
    <mergeCell ref="P87:P91"/>
    <mergeCell ref="P63:P67"/>
    <mergeCell ref="P185:P187"/>
    <mergeCell ref="P198:P200"/>
    <mergeCell ref="P206:P208"/>
    <mergeCell ref="P100:P102"/>
    <mergeCell ref="P108:P110"/>
    <mergeCell ref="P116:P118"/>
    <mergeCell ref="P132:P134"/>
    <mergeCell ref="P124:P126"/>
    <mergeCell ref="P140:P142"/>
    <mergeCell ref="P148:P150"/>
    <mergeCell ref="P156:P158"/>
    <mergeCell ref="P164:P166"/>
    <mergeCell ref="P201:P205"/>
    <mergeCell ref="P151:P155"/>
    <mergeCell ref="P119:P12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9" max="15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2023-06-28T12:58:16Z</cp:lastPrinted>
  <dcterms:created xsi:type="dcterms:W3CDTF">1996-10-08T23:32:33Z</dcterms:created>
  <dcterms:modified xsi:type="dcterms:W3CDTF">2023-07-05T13:20:35Z</dcterms:modified>
</cp:coreProperties>
</file>